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4.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24226"/>
  <mc:AlternateContent xmlns:mc="http://schemas.openxmlformats.org/markup-compatibility/2006">
    <mc:Choice Requires="x15">
      <x15ac:absPath xmlns:x15ac="http://schemas.microsoft.com/office/spreadsheetml/2010/11/ac" url="\\fs.regione.fvg.it\Agricoltura\Dati\004\FEAMP_1420\fog-FEAMPA\BANDI\2-2az2-2026\MODULI\"/>
    </mc:Choice>
  </mc:AlternateContent>
  <bookViews>
    <workbookView xWindow="0" yWindow="0" windowWidth="28800" windowHeight="12300" tabRatio="717"/>
  </bookViews>
  <sheets>
    <sheet name="Istruzioni" sheetId="13" r:id="rId1"/>
    <sheet name="Modulo 01_Domanda contributo" sheetId="8" r:id="rId2"/>
    <sheet name="Modulo 02_Dichiarazioni" sheetId="11" r:id="rId3"/>
    <sheet name="Modulo 03_Scheda progettuale" sheetId="10" r:id="rId4"/>
    <sheet name="Modulo 04_Elenco_preventivi" sheetId="6" r:id="rId5"/>
    <sheet name="Modulo 05_Quadro_economico" sheetId="1" r:id="rId6"/>
    <sheet name="Spese_generali" sheetId="7" state="hidden" r:id="rId7"/>
    <sheet name="Modulo 06_Criteri_selezione" sheetId="2" r:id="rId8"/>
    <sheet name="DATI" sheetId="9" state="hidden" r:id="rId9"/>
  </sheets>
  <externalReferences>
    <externalReference r:id="rId10"/>
    <externalReference r:id="rId11"/>
    <externalReference r:id="rId12"/>
  </externalReferences>
  <definedNames>
    <definedName name="_xlnm._FilterDatabase" localSheetId="1" hidden="1">'Modulo 01_Domanda contributo'!#REF!</definedName>
    <definedName name="_xlnm._FilterDatabase" localSheetId="4" hidden="1">'Modulo 04_Elenco_preventivi'!$C$25:$C$31</definedName>
    <definedName name="_xlnm._FilterDatabase" localSheetId="5" hidden="1">'Modulo 05_Quadro_economico'!#REF!</definedName>
    <definedName name="_Toc448232229" localSheetId="1">'Modulo 01_Domanda contributo'!#REF!</definedName>
    <definedName name="_Toc448232229" localSheetId="4">'Modulo 04_Elenco_preventivi'!$B$24</definedName>
    <definedName name="_xlnm.Print_Area" localSheetId="0">Istruzioni!$A$1:$A$15</definedName>
    <definedName name="_xlnm.Print_Area" localSheetId="1">'Modulo 01_Domanda contributo'!$A$1:$G$145</definedName>
    <definedName name="_xlnm.Print_Area" localSheetId="2">'Modulo 02_Dichiarazioni'!$A$1:$F$136</definedName>
    <definedName name="_xlnm.Print_Area" localSheetId="3">'Modulo 03_Scheda progettuale'!$A$1:$C$86</definedName>
    <definedName name="_xlnm.Print_Area" localSheetId="4">'Modulo 04_Elenco_preventivi'!$A$1:$G$122</definedName>
    <definedName name="_xlnm.Print_Area" localSheetId="5">'Modulo 05_Quadro_economico'!$A$1:$I$84</definedName>
    <definedName name="_xlnm.Print_Area" localSheetId="7">'Modulo 06_Criteri_selezione'!$A$1:$I$179</definedName>
    <definedName name="cr_1" localSheetId="0">'[1]Modulo 06_Criteri_selezione'!#REF!</definedName>
    <definedName name="cr_1" localSheetId="1">#REF!</definedName>
    <definedName name="cr_1">'Modulo 06_Criteri_selezione'!#REF!</definedName>
    <definedName name="cr_10" localSheetId="0">'[1]Modulo 06_Criteri_selezione'!#REF!</definedName>
    <definedName name="cr_10" localSheetId="1">#REF!</definedName>
    <definedName name="cr_10">'Modulo 06_Criteri_selezione'!#REF!</definedName>
    <definedName name="cr_2" localSheetId="0">'[1]Modulo 06_Criteri_selezione'!#REF!</definedName>
    <definedName name="cr_2" localSheetId="1">#REF!</definedName>
    <definedName name="cr_2">'Modulo 06_Criteri_selezione'!#REF!</definedName>
    <definedName name="cr_8" localSheetId="0">'[1]Modulo 06_Criteri_selezione'!#REF!</definedName>
    <definedName name="cr_8" localSheetId="1">#REF!</definedName>
    <definedName name="cr_8">'Modulo 06_Criteri_selezione'!#REF!</definedName>
    <definedName name="cr_9" localSheetId="0">'[1]Modulo 06_Criteri_selezione'!#REF!</definedName>
    <definedName name="cr_9" localSheetId="1">#REF!</definedName>
    <definedName name="cr_9">'Modulo 06_Criteri_selezione'!#REF!</definedName>
    <definedName name="cr_r1" localSheetId="0">'[1]Modulo 06_Criteri_selezione'!#REF!</definedName>
    <definedName name="cr_r1" localSheetId="1">#REF!</definedName>
    <definedName name="cr_r1" localSheetId="6">[2]Criteri_selezione!$L$76:$L$77</definedName>
    <definedName name="cr_r1">'Modulo 06_Criteri_selezione'!#REF!</definedName>
    <definedName name="cr_r2" localSheetId="0">[2]Criteri_selezione!#REF!</definedName>
    <definedName name="cr_r2" localSheetId="1">[2]Criteri_selezione!#REF!</definedName>
    <definedName name="cr_r2" localSheetId="6">[2]Criteri_selezione!#REF!</definedName>
    <definedName name="cr_r2">[2]Criteri_selezione!#REF!</definedName>
    <definedName name="cr_r3" localSheetId="0">[2]Criteri_selezione!#REF!</definedName>
    <definedName name="cr_r3" localSheetId="1">[2]Criteri_selezione!#REF!</definedName>
    <definedName name="cr_r3" localSheetId="6">[2]Criteri_selezione!#REF!</definedName>
    <definedName name="cr_r3">[2]Criteri_selezione!#REF!</definedName>
    <definedName name="cr_r4" localSheetId="0">[2]Criteri_selezione!#REF!</definedName>
    <definedName name="cr_r4" localSheetId="1">[2]Criteri_selezione!#REF!</definedName>
    <definedName name="cr_r4" localSheetId="6">[2]Criteri_selezione!#REF!</definedName>
    <definedName name="cr_r4">[2]Criteri_selezione!#REF!</definedName>
    <definedName name="cr_t1" localSheetId="0">'[1]Modulo 06_Criteri_selezione'!#REF!</definedName>
    <definedName name="cr_t1" localSheetId="1">#REF!</definedName>
    <definedName name="cr_t1">'Modulo 06_Criteri_selezione'!#REF!</definedName>
    <definedName name="cr_t2" localSheetId="0">'[1]Modulo 06_Criteri_selezione'!#REF!</definedName>
    <definedName name="cr_t2" localSheetId="1">#REF!</definedName>
    <definedName name="cr_t2" localSheetId="6">[2]Criteri_selezione!$L$72:$L$73</definedName>
    <definedName name="cr_t2">'Modulo 06_Criteri_selezione'!#REF!</definedName>
    <definedName name="cr_t3" localSheetId="0">'[1]Modulo 06_Criteri_selezione'!#REF!</definedName>
    <definedName name="cr_t3" localSheetId="1">#REF!</definedName>
    <definedName name="cr_t3" localSheetId="6">[2]Criteri_selezione!$L$74:$L$75</definedName>
    <definedName name="cr_t3">'Modulo 06_Criteri_selezione'!#REF!</definedName>
    <definedName name="ele_1livello" localSheetId="0">[2]Riepilogo_spese!#REF!</definedName>
    <definedName name="ele_1livello" localSheetId="1">[2]Riepilogo_spese!#REF!</definedName>
    <definedName name="ele_1livello" localSheetId="6">[2]Riepilogo_spese!#REF!</definedName>
    <definedName name="ele_1livello">[2]Riepilogo_spese!#REF!</definedName>
    <definedName name="ele_a" localSheetId="0">[2]Riepilogo_spese!#REF!</definedName>
    <definedName name="ele_a" localSheetId="1">[2]Riepilogo_spese!#REF!</definedName>
    <definedName name="ele_a" localSheetId="6">[2]Riepilogo_spese!#REF!</definedName>
    <definedName name="ele_a">[2]Riepilogo_spese!#REF!</definedName>
    <definedName name="ele_b" localSheetId="0">[2]Riepilogo_spese!#REF!</definedName>
    <definedName name="ele_b" localSheetId="1">[2]Riepilogo_spese!#REF!</definedName>
    <definedName name="ele_b" localSheetId="6">[2]Riepilogo_spese!#REF!</definedName>
    <definedName name="ele_b">[2]Riepilogo_spese!#REF!</definedName>
    <definedName name="ele_c" localSheetId="0">[2]Riepilogo_spese!#REF!</definedName>
    <definedName name="ele_c" localSheetId="1">[2]Riepilogo_spese!#REF!</definedName>
    <definedName name="ele_c" localSheetId="6">[2]Riepilogo_spese!#REF!</definedName>
    <definedName name="ele_c">[2]Riepilogo_spese!#REF!</definedName>
    <definedName name="ele_d" localSheetId="0">[2]Riepilogo_spese!#REF!</definedName>
    <definedName name="ele_d" localSheetId="1">[2]Riepilogo_spese!#REF!</definedName>
    <definedName name="ele_d" localSheetId="6">[2]Riepilogo_spese!#REF!</definedName>
    <definedName name="ele_d">[2]Riepilogo_spese!#REF!</definedName>
    <definedName name="ele_e" localSheetId="0">[2]Riepilogo_spese!#REF!</definedName>
    <definedName name="ele_e" localSheetId="1">[2]Riepilogo_spese!#REF!</definedName>
    <definedName name="ele_e" localSheetId="6">[2]Riepilogo_spese!#REF!</definedName>
    <definedName name="ele_e">[2]Riepilogo_spese!#REF!</definedName>
    <definedName name="ele_f" localSheetId="0">[2]Riepilogo_spese!#REF!</definedName>
    <definedName name="ele_f" localSheetId="1">[2]Riepilogo_spese!#REF!</definedName>
    <definedName name="ele_f" localSheetId="6">[2]Riepilogo_spese!#REF!</definedName>
    <definedName name="ele_f">[2]Riepilogo_spese!#REF!</definedName>
    <definedName name="ele_g" localSheetId="0">[2]Riepilogo_spese!#REF!</definedName>
    <definedName name="ele_g" localSheetId="1">[2]Riepilogo_spese!#REF!</definedName>
    <definedName name="ele_g" localSheetId="6">[2]Riepilogo_spese!#REF!</definedName>
    <definedName name="ele_g">[2]Riepilogo_spese!#REF!</definedName>
    <definedName name="ele_h" localSheetId="0">[2]Riepilogo_spese!#REF!</definedName>
    <definedName name="ele_h" localSheetId="1">[2]Riepilogo_spese!#REF!</definedName>
    <definedName name="ele_h" localSheetId="6">[2]Riepilogo_spese!#REF!</definedName>
    <definedName name="ele_h">[2]Riepilogo_spese!#REF!</definedName>
    <definedName name="ele_O" localSheetId="0">'[1]Modulo 05_Quadro_economico'!$AR$63:$AR$72</definedName>
    <definedName name="ele_O" localSheetId="1">#REF!</definedName>
    <definedName name="ele_O" localSheetId="6">[2]Riepilogo_spese!$AF$101:$AF$107</definedName>
    <definedName name="ele_O">'Modulo 05_Quadro_economico'!$AD$54:$AD$58</definedName>
    <definedName name="Investimenti_strutturali" localSheetId="1">[2]Riepilogo_spese!$AF$113:$AF$119</definedName>
    <definedName name="Investimenti_strutturali" localSheetId="6">[2]Riepilogo_spese!$AF$113:$AF$119</definedName>
    <definedName name="Investimenti_strutturali">[2]Riepilogo_spese!$AF$113:$AF$119</definedName>
    <definedName name="O1_ele" localSheetId="0">'[1]Modulo 06_Criteri_selezione'!#REF!</definedName>
    <definedName name="O1_ele" localSheetId="1">#REF!</definedName>
    <definedName name="O1_ele" localSheetId="6">[3]Criteri_selezione!$S$135:$S$141</definedName>
    <definedName name="O1_ele">'Modulo 06_Criteri_selezione'!#REF!</definedName>
    <definedName name="O2_ele" localSheetId="0">'[1]Modulo 06_Criteri_selezione'!#REF!</definedName>
    <definedName name="O2_ele" localSheetId="1">#REF!</definedName>
    <definedName name="O2_ele" localSheetId="6">[3]Criteri_selezione!$S$145:$S$151</definedName>
    <definedName name="O2_ele">'Modulo 06_Criteri_selezione'!#REF!</definedName>
    <definedName name="pp">'[1]Modulo 06_Criteri_selezione'!#REF!</definedName>
    <definedName name="prev_1" localSheetId="1">'Modulo 01_Domanda contributo'!#REF!</definedName>
    <definedName name="prev_1" localSheetId="6">#REF!</definedName>
    <definedName name="prev_1">'Modulo 04_Elenco_preventivi'!$C$56:$C$57</definedName>
    <definedName name="prev_2" localSheetId="1">'Modulo 01_Domanda contributo'!#REF!</definedName>
    <definedName name="prev_2" localSheetId="6">#REF!</definedName>
    <definedName name="prev_2">'Modulo 04_Elenco_preventivi'!$D$56:$D$58</definedName>
    <definedName name="SI___C___1___40_anni__NO__C___0__≥_40_anni" localSheetId="0">'[1]Modulo 06_Criteri_selezione'!#REF!</definedName>
    <definedName name="SI___C___1___40_anni__NO__C___0__≥_40_anni" localSheetId="1">#REF!</definedName>
    <definedName name="SI___C___1___40_anni__NO__C___0__≥_40_anni">'Modulo 06_Criteri_selezione'!#REF!</definedName>
    <definedName name="Tip_inv1" localSheetId="1">#REF!</definedName>
    <definedName name="Tip_inv1">'Modulo 05_Quadro_economico'!$AD$63:$AD$67</definedName>
    <definedName name="Tip_inv2" localSheetId="1">#REF!</definedName>
    <definedName name="Tip_inv2" localSheetId="6">[3]Riepilogo_spese!#REF!</definedName>
    <definedName name="Tip_inv2">'Modulo 05_Quadro_economico'!$AD$68</definedName>
    <definedName name="_xlnm.Print_Titles" localSheetId="4">'Modulo 04_Elenco_preventivi'!$23:$24</definedName>
    <definedName name="_xlnm.Print_Titles" localSheetId="7">'Modulo 06_Criteri_selezione'!$30:$30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10" l="1"/>
  <c r="C52" i="8"/>
  <c r="F47" i="2" l="1"/>
  <c r="F58" i="2"/>
  <c r="E18" i="6" l="1"/>
  <c r="F75" i="2" l="1"/>
  <c r="H75" i="2" s="1"/>
  <c r="F67" i="2"/>
  <c r="H67" i="2" s="1"/>
  <c r="B21" i="11" l="1"/>
  <c r="D21" i="11"/>
  <c r="B16" i="11"/>
  <c r="E14" i="11"/>
  <c r="F16" i="11"/>
  <c r="E16" i="11"/>
  <c r="D16" i="11"/>
  <c r="C16" i="11"/>
  <c r="D14" i="11"/>
  <c r="C14" i="11"/>
  <c r="F13" i="6" s="1"/>
  <c r="B14" i="11"/>
  <c r="E13" i="6" s="1"/>
  <c r="B12" i="11"/>
  <c r="B30" i="8"/>
  <c r="AN12" i="9" l="1"/>
  <c r="AM12" i="9"/>
  <c r="AL12" i="9"/>
  <c r="H58" i="2"/>
  <c r="E143" i="8" l="1"/>
  <c r="B84" i="10" s="1"/>
  <c r="C23" i="1"/>
  <c r="B23" i="1"/>
  <c r="A23" i="1"/>
  <c r="D110" i="11" l="1"/>
  <c r="E41" i="1"/>
  <c r="G186" i="2"/>
  <c r="E19" i="1" l="1"/>
  <c r="E20" i="1"/>
  <c r="F38" i="2" l="1"/>
  <c r="H38" i="2" s="1"/>
  <c r="F55" i="2" l="1"/>
  <c r="H55" i="2" s="1"/>
  <c r="F50" i="2"/>
  <c r="F177" i="2" l="1"/>
  <c r="G82" i="1" l="1"/>
  <c r="G120" i="6"/>
  <c r="B24" i="11" l="1"/>
  <c r="F24" i="11"/>
  <c r="C24" i="11"/>
  <c r="F23" i="11"/>
  <c r="B23" i="11"/>
  <c r="B19" i="11"/>
  <c r="D12" i="11"/>
  <c r="AX12" i="9"/>
  <c r="AW12" i="9"/>
  <c r="AV12" i="9"/>
  <c r="AR12" i="9"/>
  <c r="E22" i="9"/>
  <c r="E23" i="9"/>
  <c r="E21" i="9"/>
  <c r="C22" i="9"/>
  <c r="C23" i="9"/>
  <c r="C21" i="9"/>
  <c r="AJ12" i="9"/>
  <c r="AH12" i="9"/>
  <c r="AG12" i="9"/>
  <c r="AF12" i="9"/>
  <c r="AE12" i="9"/>
  <c r="O12" i="9"/>
  <c r="L12" i="9"/>
  <c r="X4" i="9"/>
  <c r="V4" i="9"/>
  <c r="W4" i="9"/>
  <c r="AA4" i="9"/>
  <c r="Z4" i="9"/>
  <c r="U4" i="9"/>
  <c r="T4" i="9"/>
  <c r="S4" i="9"/>
  <c r="R4" i="9"/>
  <c r="C12" i="9" s="1"/>
  <c r="Q4" i="9"/>
  <c r="P4" i="9"/>
  <c r="O4" i="9"/>
  <c r="N4" i="9"/>
  <c r="M4" i="9"/>
  <c r="L4" i="9"/>
  <c r="K4" i="9"/>
  <c r="J4" i="9"/>
  <c r="I12" i="9" s="1"/>
  <c r="I4" i="9"/>
  <c r="G4" i="9"/>
  <c r="H12" i="9" s="1"/>
  <c r="E71" i="1"/>
  <c r="D104" i="1"/>
  <c r="AU12" i="9" s="1"/>
  <c r="A23" i="7"/>
  <c r="A22" i="7"/>
  <c r="A21" i="7"/>
  <c r="A20" i="1"/>
  <c r="B20" i="1"/>
  <c r="C20" i="1"/>
  <c r="D20" i="1"/>
  <c r="D23" i="1"/>
  <c r="F32" i="2"/>
  <c r="H32" i="2" s="1"/>
  <c r="F35" i="2"/>
  <c r="H35" i="2" s="1"/>
  <c r="F41" i="2"/>
  <c r="H41" i="2" s="1"/>
  <c r="F44" i="2"/>
  <c r="H44" i="2" s="1"/>
  <c r="H47" i="2"/>
  <c r="F52" i="2"/>
  <c r="H52" i="2" s="1"/>
  <c r="H60" i="2"/>
  <c r="N70" i="2"/>
  <c r="N77" i="2"/>
  <c r="F82" i="2"/>
  <c r="H82" i="2" s="1"/>
  <c r="F87" i="2"/>
  <c r="H87" i="2" s="1"/>
  <c r="F92" i="2"/>
  <c r="H92" i="2" s="1"/>
  <c r="F97" i="2"/>
  <c r="H97" i="2" s="1"/>
  <c r="F102" i="2"/>
  <c r="H102" i="2" s="1"/>
  <c r="F106" i="2"/>
  <c r="H106" i="2" s="1"/>
  <c r="F114" i="2"/>
  <c r="H114" i="2" s="1"/>
  <c r="F118" i="2"/>
  <c r="H118" i="2" s="1"/>
  <c r="F122" i="2"/>
  <c r="H122" i="2" s="1"/>
  <c r="F126" i="2"/>
  <c r="H126" i="2" s="1"/>
  <c r="F136" i="2"/>
  <c r="H136" i="2" s="1"/>
  <c r="F139" i="2"/>
  <c r="H139" i="2" s="1"/>
  <c r="F160" i="2"/>
  <c r="H160" i="2" s="1"/>
  <c r="F163" i="2"/>
  <c r="H163" i="2" s="1"/>
  <c r="F167" i="2"/>
  <c r="H167" i="2" s="1"/>
  <c r="F171" i="2"/>
  <c r="H171" i="2" s="1"/>
  <c r="A2" i="7"/>
  <c r="A3" i="7"/>
  <c r="A4" i="7"/>
  <c r="A5" i="7"/>
  <c r="A6" i="7"/>
  <c r="A7" i="7"/>
  <c r="A8" i="7"/>
  <c r="A9" i="7"/>
  <c r="A10" i="7"/>
  <c r="A11" i="7"/>
  <c r="A12" i="7"/>
  <c r="A13" i="7"/>
  <c r="A14" i="7"/>
  <c r="A15" i="7"/>
  <c r="A16" i="7"/>
  <c r="A17" i="7"/>
  <c r="A18" i="7"/>
  <c r="A19" i="7"/>
  <c r="A20" i="7"/>
  <c r="A24" i="7"/>
  <c r="A25" i="7"/>
  <c r="A26" i="7"/>
  <c r="A27" i="7"/>
  <c r="B27" i="7"/>
  <c r="A28" i="7"/>
  <c r="B28" i="7"/>
  <c r="A29" i="7"/>
  <c r="B29" i="7"/>
  <c r="A30" i="7"/>
  <c r="B30" i="7"/>
  <c r="A31" i="7"/>
  <c r="B31" i="7"/>
  <c r="A32" i="7"/>
  <c r="B32" i="7"/>
  <c r="A33" i="7"/>
  <c r="B33" i="7"/>
  <c r="A34" i="7"/>
  <c r="B34" i="7"/>
  <c r="A35" i="7"/>
  <c r="B35" i="7"/>
  <c r="A36" i="7"/>
  <c r="B36" i="7"/>
  <c r="A37" i="7"/>
  <c r="B37" i="7"/>
  <c r="A38" i="7"/>
  <c r="B38" i="7"/>
  <c r="A39" i="7"/>
  <c r="B39" i="7"/>
  <c r="A40" i="7"/>
  <c r="B40" i="7"/>
  <c r="A41" i="7"/>
  <c r="B41" i="7"/>
  <c r="A42" i="7"/>
  <c r="B42" i="7"/>
  <c r="A43" i="7"/>
  <c r="B43" i="7"/>
  <c r="A44" i="7"/>
  <c r="B44" i="7"/>
  <c r="A45" i="7"/>
  <c r="B45" i="7"/>
  <c r="A46" i="7"/>
  <c r="B46" i="7"/>
  <c r="A47" i="7"/>
  <c r="B47" i="7"/>
  <c r="A48" i="7"/>
  <c r="B48" i="7"/>
  <c r="A49" i="7"/>
  <c r="B49" i="7"/>
  <c r="A50" i="7"/>
  <c r="B50" i="7"/>
  <c r="A19" i="1"/>
  <c r="B19" i="1"/>
  <c r="C19" i="1"/>
  <c r="D19" i="1"/>
  <c r="B2" i="7"/>
  <c r="O19" i="1"/>
  <c r="K19" i="1" s="1"/>
  <c r="I19" i="1" s="1"/>
  <c r="AF19" i="1"/>
  <c r="AG19" i="1" s="1"/>
  <c r="AK19" i="1" s="1"/>
  <c r="B3" i="7"/>
  <c r="O20" i="1"/>
  <c r="K20" i="1" s="1"/>
  <c r="I20" i="1" s="1"/>
  <c r="AF20" i="1"/>
  <c r="AG20" i="1" s="1"/>
  <c r="A21" i="1"/>
  <c r="B21" i="1"/>
  <c r="C21" i="1"/>
  <c r="D21" i="1"/>
  <c r="E21" i="1"/>
  <c r="O21" i="1"/>
  <c r="K21" i="1" s="1"/>
  <c r="I21" i="1" s="1"/>
  <c r="AF21" i="1"/>
  <c r="AG21" i="1" s="1"/>
  <c r="AL21" i="1" s="1"/>
  <c r="A22" i="1"/>
  <c r="B22" i="1"/>
  <c r="C22" i="1"/>
  <c r="D22" i="1"/>
  <c r="E22" i="1"/>
  <c r="B5" i="7" s="1"/>
  <c r="O22" i="1"/>
  <c r="K22" i="1" s="1"/>
  <c r="I22" i="1" s="1"/>
  <c r="AF22" i="1"/>
  <c r="AG22" i="1" s="1"/>
  <c r="AM22" i="1" s="1"/>
  <c r="E23" i="1"/>
  <c r="B6" i="7" s="1"/>
  <c r="O23" i="1"/>
  <c r="L23" i="1" s="1"/>
  <c r="Q23" i="1" s="1"/>
  <c r="AF23" i="1"/>
  <c r="AG23" i="1" s="1"/>
  <c r="AI23" i="1" s="1"/>
  <c r="A24" i="1"/>
  <c r="B24" i="1"/>
  <c r="C24" i="1"/>
  <c r="D24" i="1"/>
  <c r="E24" i="1"/>
  <c r="B7" i="7" s="1"/>
  <c r="O24" i="1"/>
  <c r="L24" i="1" s="1"/>
  <c r="Q24" i="1" s="1"/>
  <c r="AF24" i="1"/>
  <c r="AG24" i="1" s="1"/>
  <c r="AN24" i="1" s="1"/>
  <c r="AQ24" i="1" s="1"/>
  <c r="A25" i="1"/>
  <c r="B25" i="1"/>
  <c r="C25" i="1"/>
  <c r="D25" i="1"/>
  <c r="E25" i="1"/>
  <c r="B8" i="7" s="1"/>
  <c r="O25" i="1"/>
  <c r="K25" i="1" s="1"/>
  <c r="I25" i="1" s="1"/>
  <c r="AF25" i="1"/>
  <c r="AG25" i="1" s="1"/>
  <c r="A26" i="1"/>
  <c r="B26" i="1"/>
  <c r="C26" i="1"/>
  <c r="D26" i="1"/>
  <c r="E26" i="1"/>
  <c r="B9" i="7" s="1"/>
  <c r="O26" i="1"/>
  <c r="K26" i="1" s="1"/>
  <c r="I26" i="1" s="1"/>
  <c r="AF26" i="1"/>
  <c r="AG26" i="1" s="1"/>
  <c r="A27" i="1"/>
  <c r="B27" i="1"/>
  <c r="C27" i="1"/>
  <c r="D27" i="1"/>
  <c r="E27" i="1"/>
  <c r="B10" i="7" s="1"/>
  <c r="O27" i="1"/>
  <c r="L27" i="1" s="1"/>
  <c r="Q27" i="1" s="1"/>
  <c r="AF27" i="1"/>
  <c r="AG27" i="1" s="1"/>
  <c r="AM27" i="1" s="1"/>
  <c r="A28" i="1"/>
  <c r="B28" i="1"/>
  <c r="C28" i="1"/>
  <c r="D28" i="1"/>
  <c r="E28" i="1"/>
  <c r="B11" i="7" s="1"/>
  <c r="O28" i="1"/>
  <c r="K28" i="1" s="1"/>
  <c r="I28" i="1" s="1"/>
  <c r="AF28" i="1"/>
  <c r="AG28" i="1" s="1"/>
  <c r="A29" i="1"/>
  <c r="B29" i="1"/>
  <c r="C29" i="1"/>
  <c r="D29" i="1"/>
  <c r="E29" i="1"/>
  <c r="B12" i="7" s="1"/>
  <c r="O29" i="1"/>
  <c r="L29" i="1" s="1"/>
  <c r="Q29" i="1" s="1"/>
  <c r="AF29" i="1"/>
  <c r="AG29" i="1" s="1"/>
  <c r="AN29" i="1" s="1"/>
  <c r="AQ29" i="1" s="1"/>
  <c r="A30" i="1"/>
  <c r="B30" i="1"/>
  <c r="C30" i="1"/>
  <c r="D30" i="1"/>
  <c r="E30" i="1"/>
  <c r="B13" i="7" s="1"/>
  <c r="O30" i="1"/>
  <c r="L30" i="1" s="1"/>
  <c r="Q30" i="1" s="1"/>
  <c r="AF30" i="1"/>
  <c r="AG30" i="1" s="1"/>
  <c r="A31" i="1"/>
  <c r="B31" i="1"/>
  <c r="C31" i="1"/>
  <c r="D31" i="1"/>
  <c r="E31" i="1"/>
  <c r="B14" i="7" s="1"/>
  <c r="O31" i="1"/>
  <c r="L31" i="1" s="1"/>
  <c r="Q31" i="1" s="1"/>
  <c r="AF31" i="1"/>
  <c r="AG31" i="1" s="1"/>
  <c r="AH31" i="1" s="1"/>
  <c r="A32" i="1"/>
  <c r="B32" i="1"/>
  <c r="C32" i="1"/>
  <c r="D32" i="1"/>
  <c r="E32" i="1"/>
  <c r="B15" i="7" s="1"/>
  <c r="O32" i="1"/>
  <c r="L32" i="1" s="1"/>
  <c r="Q32" i="1" s="1"/>
  <c r="AF32" i="1"/>
  <c r="AG32" i="1" s="1"/>
  <c r="AM32" i="1" s="1"/>
  <c r="A33" i="1"/>
  <c r="B33" i="1"/>
  <c r="C33" i="1"/>
  <c r="D33" i="1"/>
  <c r="E33" i="1"/>
  <c r="B16" i="7" s="1"/>
  <c r="O33" i="1"/>
  <c r="L33" i="1" s="1"/>
  <c r="Q33" i="1" s="1"/>
  <c r="AF33" i="1"/>
  <c r="AG33" i="1" s="1"/>
  <c r="AM33" i="1" s="1"/>
  <c r="A34" i="1"/>
  <c r="B34" i="1"/>
  <c r="C34" i="1"/>
  <c r="D34" i="1"/>
  <c r="E34" i="1"/>
  <c r="B17" i="7" s="1"/>
  <c r="O34" i="1"/>
  <c r="AF34" i="1"/>
  <c r="AG34" i="1" s="1"/>
  <c r="AK34" i="1" s="1"/>
  <c r="A35" i="1"/>
  <c r="B35" i="1"/>
  <c r="C35" i="1"/>
  <c r="D35" i="1"/>
  <c r="E35" i="1"/>
  <c r="B18" i="7" s="1"/>
  <c r="O35" i="1"/>
  <c r="L35" i="1" s="1"/>
  <c r="Q35" i="1" s="1"/>
  <c r="AF35" i="1"/>
  <c r="AG35" i="1" s="1"/>
  <c r="A36" i="1"/>
  <c r="B36" i="1"/>
  <c r="C36" i="1"/>
  <c r="D36" i="1"/>
  <c r="E36" i="1"/>
  <c r="B19" i="7" s="1"/>
  <c r="O36" i="1"/>
  <c r="L36" i="1" s="1"/>
  <c r="Q36" i="1" s="1"/>
  <c r="AF36" i="1"/>
  <c r="AG36" i="1" s="1"/>
  <c r="AP36" i="1" s="1"/>
  <c r="A37" i="1"/>
  <c r="B37" i="1"/>
  <c r="C37" i="1"/>
  <c r="D37" i="1"/>
  <c r="E37" i="1"/>
  <c r="B20" i="7" s="1"/>
  <c r="O37" i="1"/>
  <c r="L37" i="1" s="1"/>
  <c r="Q37" i="1" s="1"/>
  <c r="AF37" i="1"/>
  <c r="AG37" i="1" s="1"/>
  <c r="AJ37" i="1" s="1"/>
  <c r="A38" i="1"/>
  <c r="B38" i="1"/>
  <c r="C38" i="1"/>
  <c r="D38" i="1"/>
  <c r="E38" i="1"/>
  <c r="B21" i="7" s="1"/>
  <c r="O38" i="1"/>
  <c r="AF38" i="1"/>
  <c r="AG38" i="1" s="1"/>
  <c r="A39" i="1"/>
  <c r="B39" i="1"/>
  <c r="C39" i="1"/>
  <c r="D39" i="1"/>
  <c r="E39" i="1"/>
  <c r="B22" i="7" s="1"/>
  <c r="O39" i="1"/>
  <c r="K39" i="1" s="1"/>
  <c r="I39" i="1" s="1"/>
  <c r="AF39" i="1"/>
  <c r="AG39" i="1" s="1"/>
  <c r="AP39" i="1" s="1"/>
  <c r="A40" i="1"/>
  <c r="B40" i="1"/>
  <c r="C40" i="1"/>
  <c r="D40" i="1"/>
  <c r="E40" i="1"/>
  <c r="B23" i="7" s="1"/>
  <c r="O40" i="1"/>
  <c r="K40" i="1" s="1"/>
  <c r="I40" i="1" s="1"/>
  <c r="AF40" i="1"/>
  <c r="AG40" i="1" s="1"/>
  <c r="AP40" i="1" s="1"/>
  <c r="A41" i="1"/>
  <c r="B41" i="1"/>
  <c r="C41" i="1"/>
  <c r="D41" i="1"/>
  <c r="B24" i="7"/>
  <c r="O41" i="1"/>
  <c r="K41" i="1" s="1"/>
  <c r="I41" i="1" s="1"/>
  <c r="AF41" i="1"/>
  <c r="AG41" i="1" s="1"/>
  <c r="AH41" i="1" s="1"/>
  <c r="AA52" i="1"/>
  <c r="AA53" i="1"/>
  <c r="AA54" i="1"/>
  <c r="AA55" i="1"/>
  <c r="AA56" i="1"/>
  <c r="L71" i="1"/>
  <c r="L72" i="1"/>
  <c r="L73" i="1"/>
  <c r="L74" i="1"/>
  <c r="L75" i="1"/>
  <c r="L76" i="1"/>
  <c r="L77" i="1"/>
  <c r="H78" i="1"/>
  <c r="L78" i="1" s="1"/>
  <c r="E12" i="6"/>
  <c r="E13" i="2"/>
  <c r="E14" i="6"/>
  <c r="E19" i="6"/>
  <c r="D19" i="2" s="1"/>
  <c r="E20" i="6"/>
  <c r="L25" i="6"/>
  <c r="N25" i="6"/>
  <c r="P25" i="6"/>
  <c r="S25" i="6"/>
  <c r="L29" i="6"/>
  <c r="M29" i="6" s="1"/>
  <c r="N29" i="6"/>
  <c r="O29" i="6" s="1"/>
  <c r="P29" i="6"/>
  <c r="S29" i="6"/>
  <c r="L33" i="6"/>
  <c r="M33" i="6" s="1"/>
  <c r="N33" i="6"/>
  <c r="R33" i="6" s="1"/>
  <c r="P33" i="6"/>
  <c r="Q33" i="6" s="1"/>
  <c r="S33" i="6"/>
  <c r="L37" i="6"/>
  <c r="M37" i="6" s="1"/>
  <c r="N37" i="6"/>
  <c r="O37" i="6" s="1"/>
  <c r="P37" i="6"/>
  <c r="Q37" i="6" s="1"/>
  <c r="S37" i="6"/>
  <c r="L41" i="6"/>
  <c r="M41" i="6" s="1"/>
  <c r="N41" i="6"/>
  <c r="O41" i="6" s="1"/>
  <c r="P41" i="6"/>
  <c r="Q41" i="6" s="1"/>
  <c r="S41" i="6"/>
  <c r="L45" i="6"/>
  <c r="N45" i="6"/>
  <c r="O45" i="6" s="1"/>
  <c r="P45" i="6"/>
  <c r="Q45" i="6" s="1"/>
  <c r="S45" i="6"/>
  <c r="L49" i="6"/>
  <c r="N49" i="6"/>
  <c r="P49" i="6"/>
  <c r="Q49" i="6" s="1"/>
  <c r="S49" i="6"/>
  <c r="L53" i="6"/>
  <c r="M53" i="6" s="1"/>
  <c r="N53" i="6"/>
  <c r="P53" i="6"/>
  <c r="Q53" i="6" s="1"/>
  <c r="S53" i="6"/>
  <c r="L57" i="6"/>
  <c r="M57" i="6" s="1"/>
  <c r="N57" i="6"/>
  <c r="O57" i="6" s="1"/>
  <c r="P57" i="6"/>
  <c r="Q57" i="6" s="1"/>
  <c r="S57" i="6"/>
  <c r="L61" i="6"/>
  <c r="M61" i="6" s="1"/>
  <c r="N61" i="6"/>
  <c r="O61" i="6" s="1"/>
  <c r="P61" i="6"/>
  <c r="Q61" i="6" s="1"/>
  <c r="S61" i="6"/>
  <c r="L65" i="6"/>
  <c r="M65" i="6" s="1"/>
  <c r="N65" i="6"/>
  <c r="O65" i="6" s="1"/>
  <c r="P65" i="6"/>
  <c r="Q65" i="6" s="1"/>
  <c r="S65" i="6"/>
  <c r="L69" i="6"/>
  <c r="M69" i="6" s="1"/>
  <c r="N69" i="6"/>
  <c r="O69" i="6" s="1"/>
  <c r="P69" i="6"/>
  <c r="Q69" i="6" s="1"/>
  <c r="S69" i="6"/>
  <c r="L73" i="6"/>
  <c r="M73" i="6" s="1"/>
  <c r="N73" i="6"/>
  <c r="P73" i="6"/>
  <c r="Q73" i="6" s="1"/>
  <c r="S73" i="6"/>
  <c r="L77" i="6"/>
  <c r="M77" i="6" s="1"/>
  <c r="N77" i="6"/>
  <c r="O77" i="6" s="1"/>
  <c r="P77" i="6"/>
  <c r="S77" i="6"/>
  <c r="L81" i="6"/>
  <c r="M81" i="6" s="1"/>
  <c r="N81" i="6"/>
  <c r="P81" i="6"/>
  <c r="Q81" i="6" s="1"/>
  <c r="S81" i="6"/>
  <c r="L85" i="6"/>
  <c r="M85" i="6" s="1"/>
  <c r="N85" i="6"/>
  <c r="O85" i="6" s="1"/>
  <c r="P85" i="6"/>
  <c r="Q85" i="6" s="1"/>
  <c r="S85" i="6"/>
  <c r="L89" i="6"/>
  <c r="M89" i="6" s="1"/>
  <c r="N89" i="6"/>
  <c r="O89" i="6" s="1"/>
  <c r="P89" i="6"/>
  <c r="S89" i="6"/>
  <c r="L93" i="6"/>
  <c r="M93" i="6" s="1"/>
  <c r="N93" i="6"/>
  <c r="O93" i="6" s="1"/>
  <c r="P93" i="6"/>
  <c r="Q93" i="6" s="1"/>
  <c r="S93" i="6"/>
  <c r="L97" i="6"/>
  <c r="M97" i="6" s="1"/>
  <c r="N97" i="6"/>
  <c r="O97" i="6" s="1"/>
  <c r="P97" i="6"/>
  <c r="S97" i="6"/>
  <c r="L101" i="6"/>
  <c r="M101" i="6" s="1"/>
  <c r="N101" i="6"/>
  <c r="O101" i="6" s="1"/>
  <c r="P101" i="6"/>
  <c r="Q101" i="6" s="1"/>
  <c r="S101" i="6"/>
  <c r="L105" i="6"/>
  <c r="M105" i="6" s="1"/>
  <c r="N105" i="6"/>
  <c r="P105" i="6"/>
  <c r="S105" i="6"/>
  <c r="L109" i="6"/>
  <c r="M109" i="6" s="1"/>
  <c r="N109" i="6"/>
  <c r="O109" i="6" s="1"/>
  <c r="P109" i="6"/>
  <c r="R109" i="6"/>
  <c r="S109" i="6"/>
  <c r="L113" i="6"/>
  <c r="M113" i="6" s="1"/>
  <c r="N113" i="6"/>
  <c r="P113" i="6"/>
  <c r="Q113" i="6" s="1"/>
  <c r="S113" i="6"/>
  <c r="R105" i="6"/>
  <c r="R97" i="6"/>
  <c r="R65" i="6"/>
  <c r="R81" i="6"/>
  <c r="R69" i="6"/>
  <c r="R57" i="6"/>
  <c r="R45" i="6"/>
  <c r="R49" i="6"/>
  <c r="R93" i="6"/>
  <c r="D20" i="2" l="1"/>
  <c r="D13" i="1"/>
  <c r="C11" i="1"/>
  <c r="T69" i="6"/>
  <c r="U69" i="6" s="1"/>
  <c r="E42" i="1"/>
  <c r="C49" i="8" s="1"/>
  <c r="E51" i="8" s="1"/>
  <c r="B4" i="7"/>
  <c r="B26" i="7"/>
  <c r="L40" i="1"/>
  <c r="Q40" i="1" s="1"/>
  <c r="Z40" i="1" s="1"/>
  <c r="T57" i="6"/>
  <c r="U57" i="6" s="1"/>
  <c r="R73" i="6"/>
  <c r="R61" i="6"/>
  <c r="R77" i="6"/>
  <c r="R89" i="6"/>
  <c r="T89" i="6" s="1"/>
  <c r="U89" i="6" s="1"/>
  <c r="R85" i="6"/>
  <c r="R53" i="6"/>
  <c r="R30" i="1"/>
  <c r="X30" i="1"/>
  <c r="Z30" i="1"/>
  <c r="R31" i="1"/>
  <c r="Z31" i="1"/>
  <c r="X31" i="1"/>
  <c r="Z23" i="1"/>
  <c r="X23" i="1"/>
  <c r="Z32" i="1"/>
  <c r="X32" i="1"/>
  <c r="Z24" i="1"/>
  <c r="X24" i="1"/>
  <c r="V33" i="1"/>
  <c r="Z33" i="1"/>
  <c r="X33" i="1"/>
  <c r="AL32" i="1"/>
  <c r="Z35" i="1"/>
  <c r="X35" i="1"/>
  <c r="X27" i="1"/>
  <c r="Z27" i="1"/>
  <c r="Z36" i="1"/>
  <c r="X36" i="1"/>
  <c r="X37" i="1"/>
  <c r="Z37" i="1"/>
  <c r="X29" i="1"/>
  <c r="Z29" i="1"/>
  <c r="R113" i="6"/>
  <c r="D18" i="2"/>
  <c r="T101" i="6"/>
  <c r="U101" i="6" s="1"/>
  <c r="R41" i="6"/>
  <c r="R37" i="6"/>
  <c r="T37" i="6" s="1"/>
  <c r="U37" i="6" s="1"/>
  <c r="R29" i="6"/>
  <c r="T29" i="6" s="1"/>
  <c r="U29" i="6" s="1"/>
  <c r="AK27" i="1"/>
  <c r="AI27" i="1"/>
  <c r="AP27" i="1"/>
  <c r="AL27" i="1"/>
  <c r="AJ40" i="1"/>
  <c r="L21" i="1"/>
  <c r="Q21" i="1" s="1"/>
  <c r="T21" i="1" s="1"/>
  <c r="L22" i="1"/>
  <c r="Q22" i="1" s="1"/>
  <c r="AI40" i="1"/>
  <c r="AM40" i="1"/>
  <c r="AM36" i="1"/>
  <c r="AL37" i="1"/>
  <c r="AP29" i="1"/>
  <c r="AI29" i="1"/>
  <c r="L28" i="1"/>
  <c r="Q28" i="1" s="1"/>
  <c r="AM29" i="1"/>
  <c r="L26" i="1"/>
  <c r="Q26" i="1" s="1"/>
  <c r="AL39" i="1"/>
  <c r="AJ29" i="1"/>
  <c r="AH29" i="1"/>
  <c r="K27" i="1"/>
  <c r="I27" i="1" s="1"/>
  <c r="AJ31" i="1"/>
  <c r="AP31" i="1"/>
  <c r="AP24" i="1"/>
  <c r="L25" i="1"/>
  <c r="Q25" i="1" s="1"/>
  <c r="AI36" i="1"/>
  <c r="AI31" i="1"/>
  <c r="AL31" i="1"/>
  <c r="AM31" i="1"/>
  <c r="AP41" i="1"/>
  <c r="AL40" i="1"/>
  <c r="AN22" i="1"/>
  <c r="AQ22" i="1" s="1"/>
  <c r="AN32" i="1"/>
  <c r="AQ32" i="1" s="1"/>
  <c r="AJ32" i="1"/>
  <c r="AI32" i="1"/>
  <c r="AH32" i="1"/>
  <c r="AK40" i="1"/>
  <c r="AN31" i="1"/>
  <c r="AQ31" i="1" s="1"/>
  <c r="AK32" i="1"/>
  <c r="AH27" i="1"/>
  <c r="AK31" i="1"/>
  <c r="AP32" i="1"/>
  <c r="V31" i="1"/>
  <c r="L39" i="1"/>
  <c r="Q39" i="1" s="1"/>
  <c r="T24" i="1"/>
  <c r="K36" i="1"/>
  <c r="I36" i="1" s="1"/>
  <c r="K35" i="1"/>
  <c r="I35" i="1" s="1"/>
  <c r="K24" i="1"/>
  <c r="I24" i="1" s="1"/>
  <c r="K31" i="1"/>
  <c r="I31" i="1" s="1"/>
  <c r="K23" i="1"/>
  <c r="I23" i="1" s="1"/>
  <c r="L41" i="1"/>
  <c r="Q41" i="1" s="1"/>
  <c r="K30" i="1"/>
  <c r="I30" i="1" s="1"/>
  <c r="M30" i="1"/>
  <c r="T30" i="1"/>
  <c r="V30" i="1"/>
  <c r="AH25" i="1"/>
  <c r="AM25" i="1"/>
  <c r="AH28" i="1"/>
  <c r="AP28" i="1"/>
  <c r="AM28" i="1"/>
  <c r="AI28" i="1"/>
  <c r="AJ28" i="1"/>
  <c r="AN28" i="1"/>
  <c r="AQ28" i="1" s="1"/>
  <c r="AK28" i="1"/>
  <c r="AL28" i="1"/>
  <c r="M35" i="1"/>
  <c r="AN37" i="1"/>
  <c r="AQ37" i="1" s="1"/>
  <c r="AL36" i="1"/>
  <c r="AJ36" i="1"/>
  <c r="AI21" i="1"/>
  <c r="T33" i="1"/>
  <c r="AH37" i="1"/>
  <c r="M33" i="1"/>
  <c r="AM21" i="1"/>
  <c r="AN36" i="1"/>
  <c r="AQ36" i="1" s="1"/>
  <c r="AP21" i="1"/>
  <c r="K33" i="1"/>
  <c r="I33" i="1" s="1"/>
  <c r="AH21" i="1"/>
  <c r="AK36" i="1"/>
  <c r="AH36" i="1"/>
  <c r="AN21" i="1"/>
  <c r="AQ21" i="1" s="1"/>
  <c r="AH34" i="1"/>
  <c r="AK21" i="1"/>
  <c r="AJ21" i="1"/>
  <c r="R33" i="1"/>
  <c r="T109" i="6"/>
  <c r="U109" i="6" s="1"/>
  <c r="T93" i="6"/>
  <c r="U93" i="6" s="1"/>
  <c r="T77" i="6"/>
  <c r="U77" i="6" s="1"/>
  <c r="E14" i="7" a="1"/>
  <c r="E14" i="7" s="1"/>
  <c r="AP38" i="1"/>
  <c r="AI38" i="1"/>
  <c r="AM38" i="1"/>
  <c r="AJ38" i="1"/>
  <c r="AN38" i="1"/>
  <c r="AQ38" i="1" s="1"/>
  <c r="AK38" i="1"/>
  <c r="AL38" i="1"/>
  <c r="AK26" i="1"/>
  <c r="AH26" i="1"/>
  <c r="AM26" i="1"/>
  <c r="AJ26" i="1"/>
  <c r="AP26" i="1"/>
  <c r="AL26" i="1"/>
  <c r="AI26" i="1"/>
  <c r="AN26" i="1"/>
  <c r="AQ26" i="1" s="1"/>
  <c r="V27" i="1"/>
  <c r="T27" i="1"/>
  <c r="R27" i="1"/>
  <c r="T23" i="1"/>
  <c r="M23" i="1"/>
  <c r="R23" i="1"/>
  <c r="V23" i="1"/>
  <c r="R29" i="1"/>
  <c r="M29" i="1"/>
  <c r="V29" i="1"/>
  <c r="T29" i="1"/>
  <c r="M36" i="1"/>
  <c r="T36" i="1"/>
  <c r="V36" i="1"/>
  <c r="R36" i="1"/>
  <c r="AH35" i="1"/>
  <c r="AJ35" i="1"/>
  <c r="AK35" i="1"/>
  <c r="AN35" i="1"/>
  <c r="AQ35" i="1" s="1"/>
  <c r="AP35" i="1"/>
  <c r="AL35" i="1"/>
  <c r="AM35" i="1"/>
  <c r="AI35" i="1"/>
  <c r="AL41" i="1"/>
  <c r="AJ23" i="1"/>
  <c r="AK24" i="1"/>
  <c r="K32" i="1"/>
  <c r="I32" i="1" s="1"/>
  <c r="AH39" i="1"/>
  <c r="AN34" i="1"/>
  <c r="AQ34" i="1" s="1"/>
  <c r="AJ24" i="1"/>
  <c r="AK22" i="1"/>
  <c r="AL23" i="1"/>
  <c r="AL24" i="1"/>
  <c r="AI34" i="1"/>
  <c r="AI22" i="1"/>
  <c r="AH23" i="1"/>
  <c r="AI24" i="1"/>
  <c r="AN39" i="1"/>
  <c r="AQ39" i="1" s="1"/>
  <c r="M37" i="1"/>
  <c r="T32" i="1"/>
  <c r="AK23" i="1"/>
  <c r="AM34" i="1"/>
  <c r="AM39" i="1"/>
  <c r="AH22" i="1"/>
  <c r="AN23" i="1"/>
  <c r="AQ23" i="1" s="1"/>
  <c r="AH24" i="1"/>
  <c r="M32" i="1"/>
  <c r="AN25" i="1"/>
  <c r="AQ25" i="1" s="1"/>
  <c r="R37" i="1"/>
  <c r="AL34" i="1"/>
  <c r="AJ39" i="1"/>
  <c r="AL22" i="1"/>
  <c r="AM24" i="1"/>
  <c r="V32" i="1"/>
  <c r="AK25" i="1"/>
  <c r="AL25" i="1"/>
  <c r="AM23" i="1"/>
  <c r="K37" i="1"/>
  <c r="I37" i="1" s="1"/>
  <c r="AJ34" i="1"/>
  <c r="AI39" i="1"/>
  <c r="AP22" i="1"/>
  <c r="R32" i="1"/>
  <c r="AI25" i="1"/>
  <c r="V37" i="1"/>
  <c r="AP23" i="1"/>
  <c r="K29" i="1"/>
  <c r="I29" i="1" s="1"/>
  <c r="AP34" i="1"/>
  <c r="AK39" i="1"/>
  <c r="AJ22" i="1"/>
  <c r="AJ25" i="1"/>
  <c r="T37" i="1"/>
  <c r="AP25" i="1"/>
  <c r="E18" i="7" a="1"/>
  <c r="E18" i="7" s="1"/>
  <c r="E16" i="7" a="1"/>
  <c r="E16" i="7" s="1"/>
  <c r="E7" i="7" a="1"/>
  <c r="E7" i="7" s="1"/>
  <c r="G74" i="1" s="1"/>
  <c r="K74" i="1" s="1"/>
  <c r="I74" i="1" s="1"/>
  <c r="E13" i="7" a="1"/>
  <c r="E13" i="7" s="1"/>
  <c r="E6" i="7" a="1"/>
  <c r="E6" i="7" s="1"/>
  <c r="G73" i="1" s="1"/>
  <c r="K73" i="1" s="1"/>
  <c r="I73" i="1" s="1"/>
  <c r="E12" i="7" a="1"/>
  <c r="E12" i="7" s="1"/>
  <c r="E10" i="7" a="1"/>
  <c r="E10" i="7" s="1"/>
  <c r="G77" i="1" s="1"/>
  <c r="K77" i="1" s="1"/>
  <c r="I77" i="1" s="1"/>
  <c r="E9" i="7" a="1"/>
  <c r="E9" i="7" s="1"/>
  <c r="G76" i="1" s="1"/>
  <c r="K76" i="1" s="1"/>
  <c r="I76" i="1" s="1"/>
  <c r="T61" i="6"/>
  <c r="U61" i="6" s="1"/>
  <c r="Q89" i="6"/>
  <c r="Q77" i="6"/>
  <c r="T105" i="6"/>
  <c r="U105" i="6" s="1"/>
  <c r="D12" i="2"/>
  <c r="F28" i="2" s="1"/>
  <c r="D13" i="2"/>
  <c r="E19" i="7" a="1"/>
  <c r="E19" i="7" s="1"/>
  <c r="E4" i="7" a="1"/>
  <c r="E4" i="7" s="1"/>
  <c r="G71" i="1" s="1"/>
  <c r="K71" i="1" s="1"/>
  <c r="I71" i="1" s="1"/>
  <c r="E5" i="7" a="1"/>
  <c r="E5" i="7" s="1"/>
  <c r="G72" i="1" s="1"/>
  <c r="K72" i="1" s="1"/>
  <c r="I72" i="1" s="1"/>
  <c r="E15" i="7" a="1"/>
  <c r="E15" i="7" s="1"/>
  <c r="E8" i="7" a="1"/>
  <c r="E8" i="7" s="1"/>
  <c r="G75" i="1" s="1"/>
  <c r="K75" i="1" s="1"/>
  <c r="I75" i="1" s="1"/>
  <c r="E11" i="7" a="1"/>
  <c r="E11" i="7" s="1"/>
  <c r="E17" i="7" a="1"/>
  <c r="E17" i="7" s="1"/>
  <c r="AM20" i="1"/>
  <c r="AJ20" i="1"/>
  <c r="AI20" i="1"/>
  <c r="AK20" i="1"/>
  <c r="AH20" i="1"/>
  <c r="AP20" i="1"/>
  <c r="AN20" i="1"/>
  <c r="AQ20" i="1" s="1"/>
  <c r="AL20" i="1"/>
  <c r="L20" i="1"/>
  <c r="Q20" i="1" s="1"/>
  <c r="AL19" i="1"/>
  <c r="AJ19" i="1"/>
  <c r="AN19" i="1"/>
  <c r="AQ19" i="1" s="1"/>
  <c r="AI19" i="1"/>
  <c r="AM19" i="1"/>
  <c r="AP19" i="1"/>
  <c r="AH19" i="1"/>
  <c r="L19" i="1"/>
  <c r="Q19" i="1" s="1"/>
  <c r="R25" i="6"/>
  <c r="T25" i="6" s="1"/>
  <c r="U25" i="6" s="1"/>
  <c r="D14" i="2"/>
  <c r="M24" i="1"/>
  <c r="R24" i="1"/>
  <c r="T35" i="1"/>
  <c r="R35" i="1"/>
  <c r="V35" i="1"/>
  <c r="V24" i="1"/>
  <c r="O33" i="6"/>
  <c r="T33" i="6"/>
  <c r="U33" i="6" s="1"/>
  <c r="AI41" i="1"/>
  <c r="AM41" i="1"/>
  <c r="AP33" i="1"/>
  <c r="AL33" i="1"/>
  <c r="AI33" i="1"/>
  <c r="AH33" i="1"/>
  <c r="AJ30" i="1"/>
  <c r="AN30" i="1"/>
  <c r="AQ30" i="1" s="1"/>
  <c r="AH30" i="1"/>
  <c r="AP30" i="1"/>
  <c r="M27" i="1"/>
  <c r="O113" i="6"/>
  <c r="T113" i="6"/>
  <c r="U113" i="6" s="1"/>
  <c r="T49" i="6"/>
  <c r="U49" i="6" s="1"/>
  <c r="O49" i="6"/>
  <c r="AJ41" i="1"/>
  <c r="AK30" i="1"/>
  <c r="AK33" i="1"/>
  <c r="T65" i="6"/>
  <c r="U65" i="6" s="1"/>
  <c r="AH38" i="1"/>
  <c r="M40" i="1"/>
  <c r="T85" i="6"/>
  <c r="U85" i="6" s="1"/>
  <c r="AH40" i="1"/>
  <c r="AN40" i="1"/>
  <c r="AQ40" i="1" s="1"/>
  <c r="AI37" i="1"/>
  <c r="AK37" i="1"/>
  <c r="AM37" i="1"/>
  <c r="AP37" i="1"/>
  <c r="L34" i="1"/>
  <c r="Q34" i="1" s="1"/>
  <c r="K34" i="1"/>
  <c r="I34" i="1" s="1"/>
  <c r="T31" i="1"/>
  <c r="M31" i="1"/>
  <c r="AK29" i="1"/>
  <c r="AL29" i="1"/>
  <c r="AM30" i="1"/>
  <c r="AN33" i="1"/>
  <c r="AQ33" i="1" s="1"/>
  <c r="O73" i="6"/>
  <c r="T73" i="6"/>
  <c r="U73" i="6" s="1"/>
  <c r="T53" i="6"/>
  <c r="U53" i="6" s="1"/>
  <c r="K38" i="1"/>
  <c r="I38" i="1" s="1"/>
  <c r="L38" i="1"/>
  <c r="Q38" i="1" s="1"/>
  <c r="AK41" i="1"/>
  <c r="AN41" i="1"/>
  <c r="AQ41" i="1" s="1"/>
  <c r="AL30" i="1"/>
  <c r="AI30" i="1"/>
  <c r="AJ33" i="1"/>
  <c r="T41" i="6"/>
  <c r="U41" i="6" s="1"/>
  <c r="T45" i="6"/>
  <c r="U45" i="6" s="1"/>
  <c r="T97" i="6"/>
  <c r="U97" i="6" s="1"/>
  <c r="Q97" i="6"/>
  <c r="O81" i="6"/>
  <c r="T81" i="6"/>
  <c r="U81" i="6" s="1"/>
  <c r="AJ27" i="1"/>
  <c r="AN27" i="1"/>
  <c r="AQ27" i="1" s="1"/>
  <c r="T40" i="1" l="1"/>
  <c r="V40" i="1"/>
  <c r="R40" i="1"/>
  <c r="X40" i="1"/>
  <c r="E65" i="2"/>
  <c r="Z39" i="1"/>
  <c r="X39" i="1"/>
  <c r="X38" i="1"/>
  <c r="Z38" i="1"/>
  <c r="X25" i="1"/>
  <c r="Z25" i="1"/>
  <c r="T26" i="1"/>
  <c r="Z26" i="1"/>
  <c r="X26" i="1"/>
  <c r="Z34" i="1"/>
  <c r="X34" i="1"/>
  <c r="T28" i="1"/>
  <c r="X28" i="1"/>
  <c r="Z28" i="1"/>
  <c r="X41" i="1"/>
  <c r="Z41" i="1"/>
  <c r="R22" i="1"/>
  <c r="X22" i="1"/>
  <c r="Z22" i="1"/>
  <c r="R21" i="1"/>
  <c r="Z21" i="1"/>
  <c r="X21" i="1"/>
  <c r="Z20" i="1"/>
  <c r="X20" i="1"/>
  <c r="X19" i="1"/>
  <c r="Z19" i="1"/>
  <c r="E112" i="2"/>
  <c r="M21" i="1"/>
  <c r="V21" i="1"/>
  <c r="V22" i="1"/>
  <c r="T22" i="1"/>
  <c r="V39" i="1"/>
  <c r="T39" i="1"/>
  <c r="R39" i="1"/>
  <c r="M39" i="1"/>
  <c r="M22" i="1"/>
  <c r="R26" i="1"/>
  <c r="V26" i="1"/>
  <c r="M28" i="1"/>
  <c r="V28" i="1"/>
  <c r="R28" i="1"/>
  <c r="M26" i="1"/>
  <c r="V41" i="1"/>
  <c r="M41" i="1"/>
  <c r="T25" i="1"/>
  <c r="T41" i="1"/>
  <c r="M25" i="1"/>
  <c r="R25" i="1"/>
  <c r="V25" i="1"/>
  <c r="R41" i="1"/>
  <c r="AK42" i="1"/>
  <c r="B75" i="1" s="1"/>
  <c r="AL42" i="1"/>
  <c r="B73" i="1" s="1"/>
  <c r="K80" i="1"/>
  <c r="A79" i="1" s="1"/>
  <c r="AI42" i="1"/>
  <c r="B72" i="1" s="1"/>
  <c r="D100" i="1" s="1"/>
  <c r="AQ12" i="9" s="1"/>
  <c r="K70" i="1"/>
  <c r="G78" i="1"/>
  <c r="AJ42" i="1"/>
  <c r="B74" i="1" s="1"/>
  <c r="R20" i="1"/>
  <c r="T20" i="1"/>
  <c r="M20" i="1"/>
  <c r="V20" i="1"/>
  <c r="AH42" i="1"/>
  <c r="B71" i="1" s="1"/>
  <c r="AM42" i="1"/>
  <c r="V19" i="1"/>
  <c r="M19" i="1"/>
  <c r="T19" i="1"/>
  <c r="R19" i="1"/>
  <c r="V38" i="1"/>
  <c r="M38" i="1"/>
  <c r="R38" i="1"/>
  <c r="T38" i="1"/>
  <c r="R34" i="1"/>
  <c r="V34" i="1"/>
  <c r="T34" i="1"/>
  <c r="M34" i="1"/>
  <c r="AN42" i="1"/>
  <c r="B76" i="1" s="1"/>
  <c r="B25" i="7"/>
  <c r="I50" i="8" l="1"/>
  <c r="B54" i="8"/>
  <c r="K78" i="1"/>
  <c r="L70" i="1" s="1"/>
  <c r="I78" i="1" s="1"/>
  <c r="D102" i="1"/>
  <c r="AS12" i="9" s="1"/>
  <c r="Z42" i="1"/>
  <c r="V42" i="1"/>
  <c r="E111" i="2" s="1"/>
  <c r="F112" i="2" s="1"/>
  <c r="H110" i="2" s="1"/>
  <c r="E156" i="2"/>
  <c r="F158" i="2" s="1"/>
  <c r="E144" i="2"/>
  <c r="E145" i="2" s="1"/>
  <c r="E146" i="2" s="1"/>
  <c r="U144" i="2" s="1"/>
  <c r="D103" i="1"/>
  <c r="AT12" i="9" s="1"/>
  <c r="M69" i="1"/>
  <c r="E132" i="2"/>
  <c r="D99" i="1"/>
  <c r="AP12" i="9" s="1"/>
  <c r="T42" i="1"/>
  <c r="E64" i="2" s="1"/>
  <c r="F65" i="2" s="1"/>
  <c r="H63" i="2" s="1"/>
  <c r="E150" i="2"/>
  <c r="E151" i="2" s="1"/>
  <c r="E152" i="2" s="1"/>
  <c r="X42" i="1"/>
  <c r="R42" i="1"/>
  <c r="B77" i="1"/>
  <c r="C74" i="1" s="1"/>
  <c r="A78" i="1" s="1"/>
  <c r="AF4" i="9"/>
  <c r="B142" i="8" l="1"/>
  <c r="AG4" i="9"/>
  <c r="E52" i="8"/>
  <c r="C76" i="1"/>
  <c r="A80" i="1" s="1"/>
  <c r="U149" i="2"/>
  <c r="U152" i="2" s="1"/>
  <c r="U151" i="2"/>
  <c r="U150" i="2"/>
  <c r="U143" i="2"/>
  <c r="U146" i="2" s="1"/>
  <c r="U145" i="2"/>
  <c r="E158" i="2"/>
  <c r="E157" i="2"/>
  <c r="E133" i="2"/>
  <c r="E134" i="2" s="1"/>
  <c r="AA42" i="1"/>
  <c r="AA43" i="1" s="1"/>
  <c r="U156" i="2" l="1"/>
  <c r="U155" i="2"/>
  <c r="U154" i="2"/>
  <c r="U157" i="2" s="1"/>
  <c r="U132" i="2"/>
  <c r="U131" i="2"/>
  <c r="U130" i="2"/>
  <c r="U134" i="2" s="1"/>
  <c r="F152" i="2"/>
  <c r="F146" i="2"/>
  <c r="F134" i="2" l="1"/>
  <c r="H174" i="2" l="1"/>
</calcChain>
</file>

<file path=xl/sharedStrings.xml><?xml version="1.0" encoding="utf-8"?>
<sst xmlns="http://schemas.openxmlformats.org/spreadsheetml/2006/main" count="1131" uniqueCount="780">
  <si>
    <t>Oggetto</t>
  </si>
  <si>
    <t>Criterio Operazione</t>
  </si>
  <si>
    <t>ele_crit_a</t>
  </si>
  <si>
    <t>ele_crit_b</t>
  </si>
  <si>
    <t xml:space="preserve">Cod. </t>
  </si>
  <si>
    <t>Criterio</t>
  </si>
  <si>
    <t>Coefficiente</t>
  </si>
  <si>
    <t>Peso (Ps)</t>
  </si>
  <si>
    <t>SI</t>
  </si>
  <si>
    <t>NO</t>
  </si>
  <si>
    <t>cr_t1</t>
  </si>
  <si>
    <t>cr_t2</t>
  </si>
  <si>
    <t>Totale punteggio</t>
  </si>
  <si>
    <t>Ditta / Fornitore</t>
  </si>
  <si>
    <t>Data documento</t>
  </si>
  <si>
    <t>Preventivo N°</t>
  </si>
  <si>
    <t>Cognome e nome</t>
  </si>
  <si>
    <t>Data e luogo di nascita</t>
  </si>
  <si>
    <t>II°</t>
  </si>
  <si>
    <t>III°</t>
  </si>
  <si>
    <t>minore</t>
  </si>
  <si>
    <t>no minore</t>
  </si>
  <si>
    <t>a</t>
  </si>
  <si>
    <t>b</t>
  </si>
  <si>
    <t>c</t>
  </si>
  <si>
    <t>d</t>
  </si>
  <si>
    <t>Totale progetto</t>
  </si>
  <si>
    <t>Codice Criterio 
Operazione</t>
  </si>
  <si>
    <t>per conto della ditta:</t>
  </si>
  <si>
    <t xml:space="preserve">Codice Fiscale </t>
  </si>
  <si>
    <t>Ragione sociale</t>
  </si>
  <si>
    <t>Indirizzo sede legale</t>
  </si>
  <si>
    <t>P.IVA - Cod. fiscale</t>
  </si>
  <si>
    <t>In fede</t>
  </si>
  <si>
    <t xml:space="preserve">Il legale rappresentante </t>
  </si>
  <si>
    <t xml:space="preserve">Luogo, data  </t>
  </si>
  <si>
    <t xml:space="preserve">ATTESTA </t>
  </si>
  <si>
    <t>A</t>
  </si>
  <si>
    <t>B</t>
  </si>
  <si>
    <t>C</t>
  </si>
  <si>
    <t>D</t>
  </si>
  <si>
    <t>E</t>
  </si>
  <si>
    <t>F</t>
  </si>
  <si>
    <t>G</t>
  </si>
  <si>
    <t>H</t>
  </si>
  <si>
    <t>Tipologia di investimento</t>
  </si>
  <si>
    <t>Spese generali</t>
  </si>
  <si>
    <t>Premi e Indennità</t>
  </si>
  <si>
    <t>Spese per attività di Studi, Monitoraggio e Ricerche</t>
  </si>
  <si>
    <t>Spese per Attività di Formazione/Consulenza</t>
  </si>
  <si>
    <t>Macchine ed attrezzature</t>
  </si>
  <si>
    <t>Investimenti strutturali</t>
  </si>
  <si>
    <t>Altre spese</t>
  </si>
  <si>
    <t>Tip_inv1</t>
  </si>
  <si>
    <t>Tip_inv2</t>
  </si>
  <si>
    <t>ON1</t>
  </si>
  <si>
    <t>ON2</t>
  </si>
  <si>
    <t>QUADRO ECONOMICO</t>
  </si>
  <si>
    <t>SPESE GENERALI NEL LIMITE DEL 12% DELLA SPESA DI RIFERIMENTO</t>
  </si>
  <si>
    <t>Categorie di spesa</t>
  </si>
  <si>
    <t>Importo singola spesa generale</t>
  </si>
  <si>
    <t>Importo intervento
a cui si riferisce la singola spesa generale</t>
  </si>
  <si>
    <t>Importo progetto</t>
  </si>
  <si>
    <t>Classificazione per catgorie di spesa</t>
  </si>
  <si>
    <r>
      <t xml:space="preserve">Importo
</t>
    </r>
    <r>
      <rPr>
        <sz val="9"/>
        <color indexed="8"/>
        <rFont val="Times New Roman"/>
        <family val="1"/>
      </rPr>
      <t>(al netto dell'IVA)</t>
    </r>
  </si>
  <si>
    <t>spese generali</t>
  </si>
  <si>
    <t>Acquisto immobili (strutture edificate, edifici e fabbricati)</t>
  </si>
  <si>
    <t>Acquisto terreni</t>
  </si>
  <si>
    <t>Per spese generali</t>
  </si>
  <si>
    <t xml:space="preserve"> Acquisto immobili (strutture edificate, edifici e fabbricati)</t>
  </si>
  <si>
    <t>percentuale terreni</t>
  </si>
  <si>
    <t>Classificazione per criterio di selezione</t>
  </si>
  <si>
    <t>Classificazione per categorie di spesa</t>
  </si>
  <si>
    <t>TOT. S.generali</t>
  </si>
  <si>
    <t>Studi, monitoraggi e ricerche</t>
  </si>
  <si>
    <t>Limite spese generali
12% della spesa di riferimento</t>
  </si>
  <si>
    <t>riporta di seguito il quadro riepilogativo dei preventivi acquisiti ai fini della domanda del contributo:</t>
  </si>
  <si>
    <t>individua per ogni voce di spesa nella tabella sottostante la relativa classificazione di spesa e il criterio di selezione</t>
  </si>
  <si>
    <t>Dato dell'istanza fornito per il calcolo del punteggio per singolo criterio</t>
  </si>
  <si>
    <t>In NOTE riportare sintesi della relazione (modulo 2 punto 3 ) per mancanza di tre preventivi (presentare anche listino prezzi e dichiarazione fornitore). Es. mancanza ditte fornitrici, difficile reperimento prodotto sul mercato, mancata risposta alla richiesta di preventivo(in tal caso allegare le richieste)</t>
  </si>
  <si>
    <t>In NOTE riportare sintesi della relazione (modulo 2 punto 3 ) per mancanza di tre preventivi (presentare listino prezzi e dichiarazione fornitore) e se la scelta non è quella di minor importo riportare anche sintesi del motivo.  Es. mancanza ditte fornitrici, difficile reperimento prodotto sul mercato, mancata risposta alla richiesta di preventivo(fornire richieste), Offerta comunque più vantaggiosa ecc</t>
  </si>
  <si>
    <t>In NOTE riportare sintesi della relazione (modulo 2 punto 3) atta a motivare scelta preventivo non minore . Es. prodotti riconosciuti di maggiore qualità, offerta con minori costi gestionali per ..., offerta più vantaggiosa per…</t>
  </si>
  <si>
    <t>Il soggetto richiedente è di sesso femminile ovvero la maggioranza delle quote di rappresentanza negli organismi decisionali è detenuta da persone di sesso femminile, ovvero la maggioranza della forza lavoro è di sesso femminile (T1)</t>
  </si>
  <si>
    <t>T1</t>
  </si>
  <si>
    <t xml:space="preserve">  T1=NO    C=0
 T2=SI C=1</t>
  </si>
  <si>
    <t>T2</t>
  </si>
  <si>
    <t xml:space="preserve">Il richiedente (R1) è una Micro, Piccola e Media Impresa (PMI) </t>
  </si>
  <si>
    <t>SR1</t>
  </si>
  <si>
    <t>cr_sr1</t>
  </si>
  <si>
    <t>Micro</t>
  </si>
  <si>
    <t>Media</t>
  </si>
  <si>
    <t>Il richiedente (R2) è in possesso della certificazione per la parità di genere in base alla prassi UNI/PdR125:2022</t>
  </si>
  <si>
    <t>SR2</t>
  </si>
  <si>
    <t>cr_sr2</t>
  </si>
  <si>
    <t xml:space="preserve">Esperienza del richiedente (R3) nel campo dell’inclusione sociale </t>
  </si>
  <si>
    <t>SR3</t>
  </si>
  <si>
    <t>SR4</t>
  </si>
  <si>
    <t>Numero di dipendenti presenti in azienda con disabilità (R4)</t>
  </si>
  <si>
    <t>cr_sr3</t>
  </si>
  <si>
    <t>cr_sr4</t>
  </si>
  <si>
    <t>Numero di soggetti partecipanti all’iniziativa in partenariato (R5)</t>
  </si>
  <si>
    <t>SR5</t>
  </si>
  <si>
    <t>cr_sr5</t>
  </si>
  <si>
    <t>SR6</t>
  </si>
  <si>
    <t xml:space="preserve"> R6=SI C=1
R6=NO C=0
</t>
  </si>
  <si>
    <t>cr_sr6</t>
  </si>
  <si>
    <t>SR7</t>
  </si>
  <si>
    <t>cr_sr7</t>
  </si>
  <si>
    <t>Q1</t>
  </si>
  <si>
    <t>cr_q1</t>
  </si>
  <si>
    <t>ALTA</t>
  </si>
  <si>
    <t>BASSA</t>
  </si>
  <si>
    <t>Q2</t>
  </si>
  <si>
    <t>Q3</t>
  </si>
  <si>
    <t>C=Costo investimento tematico/Costo totale dell'investimento</t>
  </si>
  <si>
    <t>Q4</t>
  </si>
  <si>
    <t>Q5</t>
  </si>
  <si>
    <t>L’iniziativa prevede azioni specifiche ovvero soluzioni innovative per l’inclusione sociale (Q5)</t>
  </si>
  <si>
    <t>cr_q2</t>
  </si>
  <si>
    <t>cr_q3</t>
  </si>
  <si>
    <t>cr_q4</t>
  </si>
  <si>
    <t>cr_q5</t>
  </si>
  <si>
    <t>Q6</t>
  </si>
  <si>
    <t>Q7</t>
  </si>
  <si>
    <t>L’iniziativa ricade in uno dei Comuni individuati nella SNAI ovvero riguarda iniziative coerenti con la SNAI (Q7)</t>
  </si>
  <si>
    <t>Q7=SI C=1
Q7=NO C=0</t>
  </si>
  <si>
    <t>Q8</t>
  </si>
  <si>
    <t>L’intervento prevede azioni complementari e/o sinergiche a quelle finanziate con altri Fondi dell’Unione Europea o Strategie macroregionali (Q8)</t>
  </si>
  <si>
    <t>Q8=SI C=1
Q8=NO C=0</t>
  </si>
  <si>
    <t>cr_q6</t>
  </si>
  <si>
    <t>cr_q7</t>
  </si>
  <si>
    <t>cr_q8</t>
  </si>
  <si>
    <t>PD</t>
  </si>
  <si>
    <t>PD/0,5*PT</t>
  </si>
  <si>
    <t xml:space="preserve">PG&gt;50% </t>
  </si>
  <si>
    <t>SO1</t>
  </si>
  <si>
    <t>cr_so1</t>
  </si>
  <si>
    <t>O1=1</t>
  </si>
  <si>
    <t>SO2</t>
  </si>
  <si>
    <t>cr_so2</t>
  </si>
  <si>
    <t>O2=NO</t>
  </si>
  <si>
    <t>O2=SI</t>
  </si>
  <si>
    <t>SO3</t>
  </si>
  <si>
    <t>cr_so3</t>
  </si>
  <si>
    <t>SO4</t>
  </si>
  <si>
    <t>cr_so4</t>
  </si>
  <si>
    <t>O4=SI</t>
  </si>
  <si>
    <t>O4=NO</t>
  </si>
  <si>
    <t xml:space="preserve">
O4=NO C=0 
O4=SI C=1
</t>
  </si>
  <si>
    <t>SO5</t>
  </si>
  <si>
    <t xml:space="preserve">
O5=NO C=0 
O5=SI C=1
</t>
  </si>
  <si>
    <t>cr_so5</t>
  </si>
  <si>
    <t>O5=SI</t>
  </si>
  <si>
    <t>O5=NO</t>
  </si>
  <si>
    <t>SO6</t>
  </si>
  <si>
    <t>L’operazione prevede lo sviluppo di conoscenze e pratiche innovative per gli impianti di specie marine e di acque dolci (O6)</t>
  </si>
  <si>
    <t xml:space="preserve">
O6=NO C=0 
O6=SI C=1
</t>
  </si>
  <si>
    <t>O6=SI</t>
  </si>
  <si>
    <t>O6=NO</t>
  </si>
  <si>
    <t>cr_so6</t>
  </si>
  <si>
    <t>SO7</t>
  </si>
  <si>
    <t>L’iniziativa è coerente con le misure di conservazione presenti nell’area di intervento (O7)</t>
  </si>
  <si>
    <t xml:space="preserve">
O7=NO C=0 
 O7=SI    C=1
</t>
  </si>
  <si>
    <t>cr_so7</t>
  </si>
  <si>
    <t>O7=SI</t>
  </si>
  <si>
    <t>O7=NO</t>
  </si>
  <si>
    <t>SO8</t>
  </si>
  <si>
    <t>Costi investimenti per la transizione green attraverso la realizzazione/adeguamento di modelli produttivi green (decarbonizzazione, autosufficienza energetica delle produzioni, sequestro CO2, riduzione gas serra)</t>
  </si>
  <si>
    <t>cr_so8</t>
  </si>
  <si>
    <t>C= costo invest.transazione green/CT</t>
  </si>
  <si>
    <t>SO9</t>
  </si>
  <si>
    <t>L'iniziativa prevede attività di diversificazione d’impresa complementari settore della pesca e dell’acquacoltura (O9)</t>
  </si>
  <si>
    <t xml:space="preserve">
O9=NO C=0 
 O9=SI    C=1
</t>
  </si>
  <si>
    <t>cr_so9</t>
  </si>
  <si>
    <t>O9=SI</t>
  </si>
  <si>
    <t>O9=NO</t>
  </si>
  <si>
    <t>SO10</t>
  </si>
  <si>
    <t xml:space="preserve">
O10=NO C=0 
 O10=SI    C=1
</t>
  </si>
  <si>
    <t>cr_so10</t>
  </si>
  <si>
    <t>O10=SI</t>
  </si>
  <si>
    <t>O10=NO</t>
  </si>
  <si>
    <t>SO11</t>
  </si>
  <si>
    <t>L’iniziativa prevede investimenti in nuove tecnologie di allevamento, investimenti per la salute ed il benessere degli animali, la produzione di nuovi prodotti a basso impatto ambientale (O11)</t>
  </si>
  <si>
    <t>cr_so11</t>
  </si>
  <si>
    <t>SO12</t>
  </si>
  <si>
    <t>SO13</t>
  </si>
  <si>
    <t>L’iniziativa prevede investimenti finalizzati a migliorare la qualità delle produzioni acquicole sostenibili (O12)</t>
  </si>
  <si>
    <t>L’iniziativa prevede investimenti per lo sviluppo o introduzione di sistemi di imballaggio e/o trasporto innovativi a ridotto impatto ambientale per la commercializzazione/trasformazione dei prodotti della pesca e dell'acquacoltura (O13)</t>
  </si>
  <si>
    <t>SO14</t>
  </si>
  <si>
    <t>cr_so12</t>
  </si>
  <si>
    <t>cr_so13</t>
  </si>
  <si>
    <t>O14=SI</t>
  </si>
  <si>
    <t>O14=NO</t>
  </si>
  <si>
    <t>cr_so14</t>
  </si>
  <si>
    <t>SO15</t>
  </si>
  <si>
    <t>SO16</t>
  </si>
  <si>
    <t>SO17</t>
  </si>
  <si>
    <t>cr_so15</t>
  </si>
  <si>
    <t>O15=SI</t>
  </si>
  <si>
    <t>O15=NO</t>
  </si>
  <si>
    <t>cr_so16</t>
  </si>
  <si>
    <t>O16=SI</t>
  </si>
  <si>
    <t>O16=NO</t>
  </si>
  <si>
    <t>cr_so17</t>
  </si>
  <si>
    <t>O17=SI</t>
  </si>
  <si>
    <t>O17=NO</t>
  </si>
  <si>
    <t>L'iniziativa è attuata da una nuova impresa (O15)</t>
  </si>
  <si>
    <t>L’iniziativa riguarda lo sviluppo di servizi con valenza ecologica, culturale e socioeconomica (molluschicoltura, vallicoltura, acquacoltura estensiva, acquacoltura da ripopolamento e per conservazione ex situ di specie protette e minacciate) (O16)</t>
  </si>
  <si>
    <t>L’iniziativa prevede la realizzazione di progetti pilota per il contenimento dell’impatto ambientale dei reflui, per l’ottimizzazione della gestione delle risorse idriche per acquacoltura in acque interne, per la policoltura, per la coltivazione di micro e macroalghe e piante acquatiche, per la acquacoltura da ripopolamento, per nuove forme organizzative di addetti e per la mitigazione dell’impatto delle specie alloctone invasive sugli ecosistemi acquatici (O17)</t>
  </si>
  <si>
    <t>L’iniziativa prevede la creazione di servizi di gestione e consulenza in ambito ambientale e per la conversione aziendale verso l’utilizzo di energie rinnovabili (O14)</t>
  </si>
  <si>
    <t>PT</t>
  </si>
  <si>
    <t>C=costo investimento innovazione/CT</t>
  </si>
  <si>
    <t>PG</t>
  </si>
  <si>
    <t>R4=0</t>
  </si>
  <si>
    <t>C = 0       (R&lt;0,05)</t>
  </si>
  <si>
    <t>C = 0,5    (0,05≤R≤0,4)</t>
  </si>
  <si>
    <t>C = 1       (R&gt;0,4)</t>
  </si>
  <si>
    <t>O1=1 C=0 
O1&gt;1 C=1</t>
  </si>
  <si>
    <t>O1&gt;1</t>
  </si>
  <si>
    <t xml:space="preserve">Percentuale ammissibilità terreni cap.4.9 "Spese ammissibili" del bando </t>
  </si>
  <si>
    <t>Q2-Livello di innovazione tecnologica mediante la valutazione del costo degli investimenti a carattere innovativo sul costo totale dell’investimento</t>
  </si>
  <si>
    <t>0&lt;PG&lt;(pt*0,5)</t>
  </si>
  <si>
    <t>inserire PD:</t>
  </si>
  <si>
    <t>PG/(PT*0,5)</t>
  </si>
  <si>
    <t>PD&gt;0,5*PT</t>
  </si>
  <si>
    <t>Punteggio chiesto P=C*Ps</t>
  </si>
  <si>
    <t>inserire PG:</t>
  </si>
  <si>
    <t>segue pagina successiva</t>
  </si>
  <si>
    <t>100</t>
  </si>
  <si>
    <t>75</t>
  </si>
  <si>
    <t>M</t>
  </si>
  <si>
    <t>60</t>
  </si>
  <si>
    <t>Informazioni per la compilazione:</t>
  </si>
  <si>
    <t>Alla domanda va allegata l'ulteriore documentazione indicata al capitolo 4.8 del bando di riferimento.</t>
  </si>
  <si>
    <t>- la pubblicazione dei dati, secondo quanto previsto dal D.Lgs. 30 giugno 2003, n. 196 (Codice privacy) come modificato dal D.Lgs. 10 agosto 2018, n. 101.</t>
  </si>
  <si>
    <t>- la comunicazione ai soggetti elencati nella informativa ed il trasferimento agli altri soggetti titolari e responsabili del trattamento;</t>
  </si>
  <si>
    <t>- il trattamento dei dati conferiti, inclusi eventuali dati personali di natura sensibile e/o giudiziaria ottenuti anche tramite eventuali allegati e/o documentazione accessoria per le finalità del presente bando;</t>
  </si>
  <si>
    <r>
      <t>- la pubblicazione dei contenuti della scheda progettuale (</t>
    </r>
    <r>
      <rPr>
        <sz val="14"/>
        <color indexed="8"/>
        <rFont val="Calibri"/>
        <family val="2"/>
      </rPr>
      <t>Modulo</t>
    </r>
    <r>
      <rPr>
        <sz val="14"/>
        <color indexed="8"/>
        <rFont val="Calibri"/>
        <family val="2"/>
      </rPr>
      <t xml:space="preserve"> 03) sul sito web della Regione Autonoma Friuli Venezia Giulia nella sezione dedicata all’Amministrazione Trasparente, ai sensi dell’art. 27 del D. lgs. N. 33 del 14 marzo 2013,  in caso di ammissione a contributo della presente domanda;</t>
    </r>
  </si>
  <si>
    <t>AUTORIZZA</t>
  </si>
  <si>
    <t>- a riprodurre o integrare la presente domanda, nonché a fornire ogni altra eventuale documentazione necessaria, secondo quanto verrà richiesto;</t>
  </si>
  <si>
    <t>- a non richiedere altri finanziamenti o agevolazioni, anche di carattere fiscale, sulle spese di progetto, tali da comportare una complessiva intensità di aiuto superiore al massimale previsto dal bando ovvero a comunicare, entro quindici giorni dalla comunicazione ufficiale, l’avvenuta concessione di aiuti di qualsiasi natura da parte di altro ente pubblico per la medesima iniziativa, ai fini dell’adozione dei conseguenti provvedimenti dell’Amministrazione regionale;</t>
  </si>
  <si>
    <t>- a restituire senza indugio, anche mediante compensazione con importi dovuti da parte dell’Ente concedente, le somme eventualmente percepite in eccesso quale sostegno, ovvero dovute, così come previsto dalle disposizioni e norme nazionali e comunitarie;</t>
  </si>
  <si>
    <t>- a coprire con fondi propri la quota della spesa di investimento per la quale non intervenga il finanziamento pubblico e, nel caso di finanziamento parziale, l’impegno ad integrare, sempre con fondi propri, la restante spesa progettuale necessaria alla realizzazione totale ovvero di uno stralcio funzionale del progetto di intervento tale da raggiungere gli obiettivi minimi previsti da bando;</t>
  </si>
  <si>
    <t>- a comunicare tempestivamente qualunque variazione dei propri dati, dei dati relativi agli immobili oggetto di intervento, dei dati relativi all’operazione finanziata nonché eventuali varianti, realizzazioni parziali e rinunce o ogni altro fatto che possa pregiudicare la gestione o il buon esito dell’intervento;</t>
  </si>
  <si>
    <r>
      <t xml:space="preserve">- a </t>
    </r>
    <r>
      <rPr>
        <u/>
        <sz val="14"/>
        <color indexed="8"/>
        <rFont val="Calibri"/>
        <family val="2"/>
      </rPr>
      <t xml:space="preserve">rispettare gli </t>
    </r>
    <r>
      <rPr>
        <b/>
        <u/>
        <sz val="14"/>
        <color indexed="8"/>
        <rFont val="Calibri"/>
        <family val="2"/>
      </rPr>
      <t>obblighi di informazione, comunicazione e pubblicità di cui al capitolo 5.9 del bando di riferimento;</t>
    </r>
  </si>
  <si>
    <t>- a iscrivere, in caso di investimenti riguardanti imbarcazioni asservite agli impianti, presso gli Uffici Marittimi competenti, nell’estratto matricolare (Registro Navi Minori e Galleggianti) se pertinente, il vincolo di destinazione d’uso;</t>
  </si>
  <si>
    <t>- a rispettare le condizioni di cui al paragrafo 2 dell’art. 11 del Reg. (UE) n. 2021/1139 per tutto il periodo di attuazione dell’intervento e per un periodo di cinque anni decorrenti dalla data di pagamento finale, consapevole che il mancato rispetto comporta la restituzione del contributo nella misura determinata dall'applicazione dell'art. 44 del reg.(UE) 2021/1139;</t>
  </si>
  <si>
    <t>- a rispettare il vincolo di destinazione di cui al capitolo 5.8 del bando di riferimento e ad inviare annualmente, per cinque annualità a decorrere dalla data del pagamento finale, la dichiarazione sostitutiva di atto di notorietà relativa al mantenimento del vincolo di destinazione (Modulo 16);</t>
  </si>
  <si>
    <t>- a presentare, in sede di Domanda di pagamento per Stati di Avanzamenti dei Lavori o del Saldo del contributo, la documentazione prevista;</t>
  </si>
  <si>
    <t>- a realizzare le opere e/o acquistare le dotazioni nei tempi che consentano il raggiungimento della finalità dell’azione, in conformità alle prescrizioni contenute nell’Atto di Concessione, fatta salva l’eventuale proroga concessa ovvero le cause di forza maggiore;</t>
  </si>
  <si>
    <t>- a fornire tutti i dati e le informazioni necessarie all’Amministrazione per monitorare il progetto ed il suo avanzamento dal punto di vista fisico, finanziario e procedurale;</t>
  </si>
  <si>
    <t>- ad assicurare il proprio supporto alle verifiche e a eventuali sopralluoghi delle Autorità̀ europee e statali, nonché assicurare l’accesso ad ogni altro documento ritenuto utile e consentirne l’eventuale acquisizione;</t>
  </si>
  <si>
    <t>- a rispettare gli adempimenti connessi alla normativa in vigore in materia di salute, sicurezza nei luoghi di lavoro, contrattazione collettiva, nonché in materia ambientale;</t>
  </si>
  <si>
    <t>- ad utilizzare il sostegno in conformità agli scopi previsti dal progetto finanziato e nel rispetto delle necessarie autorizzazioni e/o prescrizioni;</t>
  </si>
  <si>
    <t>- ad assicurare l’accesso ai luoghi dove insistono gli impianti, i macchinari e le attrezzature interessate dall'intervento sui quali l’Amministrazione provvederà ad effettuare gli opportuni accertamenti;</t>
  </si>
  <si>
    <t>SI IMPEGNA</t>
  </si>
  <si>
    <t>- di aver accertato la compatibilità del progetto con la normativa urbanistica vigente o altre normative di settore;</t>
  </si>
  <si>
    <t>- di essere a conoscenza che l'Azione a cui ha aderito potrà subire, da parte dell'Autorità di Gestione, alcune modifiche che accetta sin d'ora riservandosi, in tal caso, la facoltà di recedere dall'impegno prima della conclusione della fase istruttoria della domanda;</t>
  </si>
  <si>
    <t>- di essere a conoscenza del contenuto del Bando relativo alla presente Azione e del Programma Nazionale FEAMPA 2021-2027, dei criteri di selezione e di ammissibilità, degli impegni e degli altri obblighi che assume a proprio carico con la presente domanda;</t>
  </si>
  <si>
    <t>- di aver preso visione dell'Informativa della privacy relativa al FEAMPA presente sul sito https://europa.regione.fvg.it e di essere informato/a, ai sensi del Regolamento europeo 2016/679/UE relativo alla protezione delle persone fisiche con riguardo al trattamento dei dati personali, che i dati personali saranno trattati, anche con strumenti informatici, esclusivamente nell’ambito del procedimento relativo alla presente domanda di contributo;</t>
  </si>
  <si>
    <t>- ove pertinente, che l’operazione è stata approvata dagli organi decisionali dell’impresa;</t>
  </si>
  <si>
    <t>COMUNICA</t>
  </si>
  <si>
    <t>A tal fine il richiedente</t>
  </si>
  <si>
    <t>Data conclusione prevista</t>
  </si>
  <si>
    <t xml:space="preserve">Data avvio lavori (data inizio lavori o prima consegna fornitura) </t>
  </si>
  <si>
    <t>Breve descrizione dell’intervento (max 10 righe)</t>
  </si>
  <si>
    <t>Titolo del progetto</t>
  </si>
  <si>
    <t>Scheda progetto</t>
  </si>
  <si>
    <t>ASL</t>
  </si>
  <si>
    <t>Coordinate intervento (se l’intervento è privo di indirizzo)</t>
  </si>
  <si>
    <t>Prov</t>
  </si>
  <si>
    <t>CAP</t>
  </si>
  <si>
    <t>Comune</t>
  </si>
  <si>
    <t>Via e n. civ. / Località</t>
  </si>
  <si>
    <t>Localizzazione progetto</t>
  </si>
  <si>
    <t>CHIEDE</t>
  </si>
  <si>
    <t xml:space="preserve">E-mail </t>
  </si>
  <si>
    <t>Tel. – cell.</t>
  </si>
  <si>
    <t>Ufficio</t>
  </si>
  <si>
    <r>
      <t xml:space="preserve">Referente/i </t>
    </r>
    <r>
      <rPr>
        <sz val="14"/>
        <color indexed="8"/>
        <rFont val="Calibri"/>
        <family val="2"/>
      </rPr>
      <t>(cognome e nome)</t>
    </r>
  </si>
  <si>
    <t xml:space="preserve">PEC </t>
  </si>
  <si>
    <t>Telefono</t>
  </si>
  <si>
    <t>Prov:</t>
  </si>
  <si>
    <t xml:space="preserve">Comune: </t>
  </si>
  <si>
    <t>Cap:</t>
  </si>
  <si>
    <t>n:</t>
  </si>
  <si>
    <t>Via:</t>
  </si>
  <si>
    <t>Codice ATECO</t>
  </si>
  <si>
    <t>Partita IVA:</t>
  </si>
  <si>
    <t>Codice fiscale</t>
  </si>
  <si>
    <t>Forma giuridica</t>
  </si>
  <si>
    <t>in qualità di legale rappresentante dell’impresa:</t>
  </si>
  <si>
    <t>Cod. fiscale</t>
  </si>
  <si>
    <t>Sesso (Criterio T1)</t>
  </si>
  <si>
    <t>Luogo di nascita</t>
  </si>
  <si>
    <t>Data di nascita (criterioT2)</t>
  </si>
  <si>
    <t>Nome</t>
  </si>
  <si>
    <t>Cognome</t>
  </si>
  <si>
    <t>Il sottoscritto:</t>
  </si>
  <si>
    <t>Modulo 01 - DOMANDA DI CONTRIBUTO</t>
  </si>
  <si>
    <r>
      <t xml:space="preserve">Il </t>
    </r>
    <r>
      <rPr>
        <b/>
        <sz val="11"/>
        <color indexed="8"/>
        <rFont val="Calibri"/>
        <family val="2"/>
      </rPr>
      <t>richiedente</t>
    </r>
    <r>
      <rPr>
        <sz val="11"/>
        <color indexed="8"/>
        <rFont val="Calibri"/>
        <family val="2"/>
      </rPr>
      <t xml:space="preserve"> in qualità di rappresentante legale:</t>
    </r>
  </si>
  <si>
    <r>
      <t xml:space="preserve">Importo preventivo 
</t>
    </r>
    <r>
      <rPr>
        <sz val="10"/>
        <color indexed="8"/>
        <rFont val="Calibri"/>
        <family val="2"/>
      </rPr>
      <t>(al netto dell'IVA)</t>
    </r>
  </si>
  <si>
    <t>R2=SI C=1
R2=NO C=0</t>
  </si>
  <si>
    <t>R3=SI C=1
R3=NO C=0</t>
  </si>
  <si>
    <t xml:space="preserve">R5=1 C=0
R5=MAX C=1
</t>
  </si>
  <si>
    <t>Q5=SI C=1
Q5=NO C=0</t>
  </si>
  <si>
    <t>Q6=SI C=1
Q6=NO C=0</t>
  </si>
  <si>
    <t>R=Costo investimento transizione green/Costo totale dell'investimento</t>
  </si>
  <si>
    <t>L’iniziativa promuove l’innovazione di marketing, di processo e/o di prodotto (O10)</t>
  </si>
  <si>
    <t xml:space="preserve">O14=NO C=0 
O14=SI    C=1
</t>
  </si>
  <si>
    <t>O15=NO C=0 
O15=SI    C=1</t>
  </si>
  <si>
    <t>O17=NO C=0 
O17=SI    C=1</t>
  </si>
  <si>
    <t>O16=NO C=0 
O16=SI    C=1</t>
  </si>
  <si>
    <t>07.00</t>
  </si>
  <si>
    <t>Altro</t>
  </si>
  <si>
    <t>07.01</t>
  </si>
  <si>
    <t>Materiali inventariabili</t>
  </si>
  <si>
    <t>07.02</t>
  </si>
  <si>
    <t>Materiale di consumo</t>
  </si>
  <si>
    <t>07.03</t>
  </si>
  <si>
    <t>Progettazione e studi</t>
  </si>
  <si>
    <t>07.04</t>
  </si>
  <si>
    <t>Lavori</t>
  </si>
  <si>
    <t>07.05</t>
  </si>
  <si>
    <t>Oneri di sicurezza</t>
  </si>
  <si>
    <t>07.06</t>
  </si>
  <si>
    <t>IVA su lavori e oneri di sicurezza</t>
  </si>
  <si>
    <t>07.07</t>
  </si>
  <si>
    <t>IVA residua</t>
  </si>
  <si>
    <t>07.08</t>
  </si>
  <si>
    <t>Imprevisti</t>
  </si>
  <si>
    <t>Studi monitoraggi e ricerche</t>
  </si>
  <si>
    <r>
      <rPr>
        <b/>
        <sz val="11"/>
        <color indexed="8"/>
        <rFont val="Calibri"/>
        <family val="2"/>
      </rPr>
      <t>Limite ammissibilità</t>
    </r>
    <r>
      <rPr>
        <sz val="11"/>
        <color indexed="8"/>
        <rFont val="Calibri"/>
        <family val="2"/>
      </rPr>
      <t xml:space="preserve">
- terreni entro 10/15%
- spese generali entro 12%</t>
    </r>
  </si>
  <si>
    <t>Quadro economico PUC/CUP</t>
  </si>
  <si>
    <t>n.a.</t>
  </si>
  <si>
    <t>Oneri sicurezza</t>
  </si>
  <si>
    <t>- I seguenti indicatori INFOSYS</t>
  </si>
  <si>
    <t>N° di interventi che non prevedono nuova impermeabilizzazione del suolo (dove pertinente)</t>
  </si>
  <si>
    <t>N° di interventi sulle strutture esistenti che ne prevedono la riqualificazione edilizia e/o urbanistica</t>
  </si>
  <si>
    <t>N° di interventi edilizi realizzati con l'applicazione delle Norme UNI 1602830 - "Pianificazione e gestione del rumore di cantiere"</t>
  </si>
  <si>
    <t>N° di furgoni refrigerati elettrici o ibridi finanziati</t>
  </si>
  <si>
    <t>DESCRIZIONE</t>
  </si>
  <si>
    <t>UNITA’ DI MISURA</t>
  </si>
  <si>
    <t>Posti di lavoro mantenuti</t>
  </si>
  <si>
    <t>Numero di persone</t>
  </si>
  <si>
    <t>Note per la compilazione Indicatori di risultato:</t>
  </si>
  <si>
    <t>operazione</t>
  </si>
  <si>
    <t>OPERAZ.</t>
  </si>
  <si>
    <t>CODICE FEAMP</t>
  </si>
  <si>
    <t>BENEFICIARIO</t>
  </si>
  <si>
    <t>CUP</t>
  </si>
  <si>
    <t>PARTITA IVA</t>
  </si>
  <si>
    <t>CODICE FISCALE</t>
  </si>
  <si>
    <t>INDIRIZZO
via n°</t>
  </si>
  <si>
    <t>COMUNE (Beneficiario)</t>
  </si>
  <si>
    <t>PROVINCIA (Beneficiario)</t>
  </si>
  <si>
    <t>N. TELEFONO 
Beneficario</t>
  </si>
  <si>
    <t>E-mail
Beneficario</t>
  </si>
  <si>
    <t>PEC
Beneficiaro</t>
  </si>
  <si>
    <t>REFERENTE
(Cognome e nome
Telefono
E -mail)</t>
  </si>
  <si>
    <t>TITOLO PROGETTO</t>
  </si>
  <si>
    <t>LUOGO DELL'INVESTIMENTO</t>
  </si>
  <si>
    <t>COMUNE SEDE INVESTIMENTO</t>
  </si>
  <si>
    <t>PROVINCIA SEDE INVESTIMENTO</t>
  </si>
  <si>
    <t>Aut.SANITARIA/Denominazione nave da pesca</t>
  </si>
  <si>
    <t>CODICE ALLEVAMENTO Numero UE</t>
  </si>
  <si>
    <t>ASL Matricola (Targa)</t>
  </si>
  <si>
    <t>DIMENSIONE IMPRESA</t>
  </si>
  <si>
    <t>Data inizio</t>
  </si>
  <si>
    <t>Data fine</t>
  </si>
  <si>
    <t>DATA PRESENTAZIONE DOMANDA (Data invio PEC)</t>
  </si>
  <si>
    <t xml:space="preserve">DATA PROTOCOLLO DOMANDA </t>
  </si>
  <si>
    <t>NUMERO PROTOCOLLO</t>
  </si>
  <si>
    <t>COSTO IN DOMANDA</t>
  </si>
  <si>
    <t>CONTRIBUTO RICHIESTO IN DOMANDA</t>
  </si>
  <si>
    <t>PRIORITA'</t>
  </si>
  <si>
    <t>OB.SPECI.</t>
  </si>
  <si>
    <t>AZIONE</t>
  </si>
  <si>
    <t>INTERV.</t>
  </si>
  <si>
    <t>Note</t>
  </si>
  <si>
    <t>2.1</t>
  </si>
  <si>
    <t>5</t>
  </si>
  <si>
    <t>02</t>
  </si>
  <si>
    <t>OP-1</t>
  </si>
  <si>
    <t>OP-2</t>
  </si>
  <si>
    <t>OP-3</t>
  </si>
  <si>
    <t>OP-4</t>
  </si>
  <si>
    <t>OP-5</t>
  </si>
  <si>
    <t>OP-6</t>
  </si>
  <si>
    <t>OP-7</t>
  </si>
  <si>
    <t>OP-8</t>
  </si>
  <si>
    <t>OP-9</t>
  </si>
  <si>
    <t>OP-10</t>
  </si>
  <si>
    <t>OP-11</t>
  </si>
  <si>
    <t>OP-12</t>
  </si>
  <si>
    <t>OP-13</t>
  </si>
  <si>
    <t>OP-14</t>
  </si>
  <si>
    <t>OP-15</t>
  </si>
  <si>
    <t>OP-16</t>
  </si>
  <si>
    <t>OP-17</t>
  </si>
  <si>
    <t>OP-18</t>
  </si>
  <si>
    <t>OP-19</t>
  </si>
  <si>
    <t>OP-20</t>
  </si>
  <si>
    <t>OP-21</t>
  </si>
  <si>
    <t>OP-22</t>
  </si>
  <si>
    <t>OP-23</t>
  </si>
  <si>
    <t>OP-24</t>
  </si>
  <si>
    <t>OP-25</t>
  </si>
  <si>
    <t>OP-26</t>
  </si>
  <si>
    <t>OP-27</t>
  </si>
  <si>
    <t>OP-28</t>
  </si>
  <si>
    <t>OP-29</t>
  </si>
  <si>
    <t>OP-30</t>
  </si>
  <si>
    <t>OP-31</t>
  </si>
  <si>
    <t>OP-32</t>
  </si>
  <si>
    <t>OP-33</t>
  </si>
  <si>
    <t>OP-34</t>
  </si>
  <si>
    <t>OP-35</t>
  </si>
  <si>
    <t>OP-36</t>
  </si>
  <si>
    <t>CCI</t>
  </si>
  <si>
    <t>Identificativo univoco dell'operazione (ID)</t>
  </si>
  <si>
    <t>Descrizione dell'operazione</t>
  </si>
  <si>
    <t>Numero nel registro comune della flotta (CFR)</t>
  </si>
  <si>
    <t>Settore a cui contribuisce l'operazione</t>
  </si>
  <si>
    <t>Obiettivo Specifico</t>
  </si>
  <si>
    <t>Codice NUTS</t>
  </si>
  <si>
    <t>Nome del beneficiario</t>
  </si>
  <si>
    <t>Codice del beneficiario</t>
  </si>
  <si>
    <t>Tipo di beneficiario</t>
  </si>
  <si>
    <t>Genere del beneficiario/della persona fisica</t>
  </si>
  <si>
    <t>Numero di persone direttamente coinvolte nell'operazione</t>
  </si>
  <si>
    <t>Numero di partner direttamente coinvolti nell'operazione</t>
  </si>
  <si>
    <t>Partner capofila</t>
  </si>
  <si>
    <t>Indicazione se l'operazione riguarda la pesca o l'acquacultura marittime, nelle acque interne o entrambe</t>
  </si>
  <si>
    <t>Stato di avanzamento dell'operazione</t>
  </si>
  <si>
    <t>Costo totale ammissibile (EUR)</t>
  </si>
  <si>
    <t>Costo pubblico totale ammissibile (EUR)</t>
  </si>
  <si>
    <t>Sostegno del FEAMPA (EUR)</t>
  </si>
  <si>
    <t>Data di approvazione della domanda di sostegno</t>
  </si>
  <si>
    <t>Importo totale delle spese ammissibili (EUR)</t>
  </si>
  <si>
    <t>Importo totale delle spese pubbliche ammissibili (EUR)</t>
  </si>
  <si>
    <t>Spese FEAMPA ammissibili (EUR)</t>
  </si>
  <si>
    <t>Data del pagamento finale al beneficiario</t>
  </si>
  <si>
    <t>Tipologia di intervento</t>
  </si>
  <si>
    <t>Tipologia di operazione</t>
  </si>
  <si>
    <t>Aumento della stazza lorda di un peschereccio a norma dell'articolo 19, paragrafo 3, del regolamento FEAMPA</t>
  </si>
  <si>
    <t>Descrizione del segmento di flotta attinente al campo 27</t>
  </si>
  <si>
    <t xml:space="preserve">Operazioni connesse alla piccola pesca costiera </t>
  </si>
  <si>
    <t>Operazione connessa all'obbligo di sbarco</t>
  </si>
  <si>
    <t xml:space="preserve">Operazione connessa ai cambiamenti climatici </t>
  </si>
  <si>
    <t>Operazione connessa alla non discriminazione</t>
  </si>
  <si>
    <t>Operazione connessa alla parità di genere</t>
  </si>
  <si>
    <t>Operazione connessa ai diritti delle persone con disabilità</t>
  </si>
  <si>
    <t>Forma di sostegno</t>
  </si>
  <si>
    <t>Il beneficiario ha ricevuto già il sostegno del FEAMP/FEAMPA in passato</t>
  </si>
  <si>
    <t>ITH4</t>
  </si>
  <si>
    <t>Marittima</t>
  </si>
  <si>
    <t>Interna</t>
  </si>
  <si>
    <t>Entrambe</t>
  </si>
  <si>
    <t>Sì</t>
  </si>
  <si>
    <t>No</t>
  </si>
  <si>
    <t>Descrivere se e in che modo l’operazione è rilevante per i diritti delle persone con disabilità</t>
  </si>
  <si>
    <t>IND-1</t>
  </si>
  <si>
    <t>IND-2</t>
  </si>
  <si>
    <t>IND-3</t>
  </si>
  <si>
    <t>IND-4</t>
  </si>
  <si>
    <t>IND-5</t>
  </si>
  <si>
    <t>IND-6</t>
  </si>
  <si>
    <t>Codice o codici dell'indicatore comune/degli indicatori comuni di risultato applicabile/i all'operazione (numero di righe appropriato)</t>
  </si>
  <si>
    <t>Valore di riferimento (una riga per ciascun indicatore)</t>
  </si>
  <si>
    <t>Risultato indicativo previsto dal beneficiario (una riga per ciascun indicatore)</t>
  </si>
  <si>
    <t>Risultato ex post (una riga per ciascun indicatore)</t>
  </si>
  <si>
    <t>INFOSYS - Annex I</t>
  </si>
  <si>
    <t>INFOSYS - Annex II</t>
  </si>
  <si>
    <t>N.</t>
  </si>
  <si>
    <t>op 66</t>
  </si>
  <si>
    <t>ONERI SICUREZZA inclusi in colonna precedente</t>
  </si>
  <si>
    <t>altro</t>
  </si>
  <si>
    <t>I</t>
  </si>
  <si>
    <t>Spese computate dal richiedente</t>
  </si>
  <si>
    <t>Descrizione richiedente</t>
  </si>
  <si>
    <t>Descrizione sintetica dell’oggetto e delle attività principali del richiedente</t>
  </si>
  <si>
    <t>     </t>
  </si>
  <si>
    <t xml:space="preserve">1.4           </t>
  </si>
  <si>
    <t>Altre informazioni ritenute utili</t>
  </si>
  <si>
    <t>Descrizione complessiva del progetto</t>
  </si>
  <si>
    <t xml:space="preserve">2.1         </t>
  </si>
  <si>
    <t>Motivi giustificativi per la realizzazione del progetto</t>
  </si>
  <si>
    <t>2.4</t>
  </si>
  <si>
    <t>i. interesse collettivo:</t>
  </si>
  <si>
    <t>ii. beneficiario collettivo</t>
  </si>
  <si>
    <t>iii. elementi innovativi oppure pubblico accesso garantito ai loro risultati:</t>
  </si>
  <si>
    <t>Qualifica del personale utilizzato</t>
  </si>
  <si>
    <t>Relazione dell’intervento con aree soggette a tutela</t>
  </si>
  <si>
    <t xml:space="preserve"> </t>
  </si>
  <si>
    <t>Indicare gli estremi identificativi delle aree:      </t>
  </si>
  <si>
    <t>Eventuali note sull’argomento:      </t>
  </si>
  <si>
    <t> Per la realizzazione del progetto</t>
  </si>
  <si>
    <t>L’operazione è sottoposta ai seguenti ulteriori obblighi o vincoli:</t>
  </si>
  <si>
    <t xml:space="preserve">        66  - Altro (economico)</t>
  </si>
  <si>
    <t>Dati indentificativi del richiedente</t>
  </si>
  <si>
    <t>Data di nascita</t>
  </si>
  <si>
    <t>Sesso</t>
  </si>
  <si>
    <t>Residente in:</t>
  </si>
  <si>
    <t>n.</t>
  </si>
  <si>
    <t>Città</t>
  </si>
  <si>
    <t>DICHIARA</t>
  </si>
  <si>
    <t>1.</t>
  </si>
  <si>
    <t>che l’impresa richiedente, ai sensi dell’Allegato alla Raccomandazione della Commissione Europea 2003/361/CE,  rientra nella categoria della:</t>
  </si>
  <si>
    <t>Micro impresa</t>
  </si>
  <si>
    <t>n. _________</t>
  </si>
  <si>
    <t>Piccola Impresa</t>
  </si>
  <si>
    <t>Media Impresa</t>
  </si>
  <si>
    <t>2.</t>
  </si>
  <si>
    <t>3.</t>
  </si>
  <si>
    <r>
      <rPr>
        <sz val="14"/>
        <color indexed="8"/>
        <rFont val="Calibri"/>
        <family val="2"/>
      </rPr>
      <t xml:space="preserve">che il </t>
    </r>
    <r>
      <rPr>
        <b/>
        <sz val="14"/>
        <color indexed="8"/>
        <rFont val="Calibri"/>
        <family val="2"/>
      </rPr>
      <t>conto corrente dedicato all’operazione</t>
    </r>
    <r>
      <rPr>
        <sz val="14"/>
        <color indexed="8"/>
        <rFont val="Calibri"/>
        <family val="2"/>
      </rPr>
      <t>, anche in via non esclusiva, su cui saranno effettuate sia le operazioni in entrata che quelle in uscita (</t>
    </r>
    <r>
      <rPr>
        <b/>
        <sz val="14"/>
        <color indexed="8"/>
        <rFont val="Calibri"/>
        <family val="2"/>
      </rPr>
      <t>pagamenti ai fornitori</t>
    </r>
    <r>
      <rPr>
        <sz val="14"/>
        <color indexed="8"/>
        <rFont val="Calibri"/>
        <family val="2"/>
      </rPr>
      <t xml:space="preserve"> ed incasso del contributo) e sul quale si chiederà la liquidazione del contributo è il seguente:</t>
    </r>
  </si>
  <si>
    <t>Codice IBAN</t>
  </si>
  <si>
    <t xml:space="preserve">intestato a: </t>
  </si>
  <si>
    <t>(deve essere intestato all’impresa richiedente).</t>
  </si>
  <si>
    <t>Dichiara altresì di esonerare codesta Amministrazione e la Tesoreria regionale da ogni responsabilità per errori in cui le medesime possano incorrere in conseguenza di inesatte indicazioni contenute nella presente istanza e per effetto di mancata comunicazione obbligatoria, nelle dovute forme, di eventuali variazioni successive.</t>
  </si>
  <si>
    <t>4.</t>
  </si>
  <si>
    <t>5.</t>
  </si>
  <si>
    <t>di non essere sottoposto a pene detentive e/o misure accessorie interdittive o limitative della capacità giuridica e di agire fatta salva l'autorizzazione degli organi di vigilanza e/o tutori;</t>
  </si>
  <si>
    <t>6.</t>
  </si>
  <si>
    <t>che l’impresa non si trova in stato di fallimento, non è oggetto di una procedura di insolvenza o di liquidazione, non è in stato di amministrazione controllata, non ha stipulato un concordato preventivo con i creditori, non ha cessato le sue attività o non si trova in qualsiasi altra situazione analoga derivante da una procedura simile ai sensi del diritto dell’Unione o nazionale;</t>
  </si>
  <si>
    <t>7.</t>
  </si>
  <si>
    <t>8.</t>
  </si>
  <si>
    <t>9.</t>
  </si>
  <si>
    <t>10.</t>
  </si>
  <si>
    <t>Il progetto per cui si chiede il contributo non produce una riduzione delle superfici interessate dai siti Natura 2000;</t>
  </si>
  <si>
    <t>11.</t>
  </si>
  <si>
    <t>12.</t>
  </si>
  <si>
    <t>13.</t>
  </si>
  <si>
    <t>che il richiedente ha ottenuto              il subingresso ovvero                  l’affidamento della gestione della seguente concessione:</t>
  </si>
  <si>
    <t>Nome concessione</t>
  </si>
  <si>
    <t>Scadenza concessione</t>
  </si>
  <si>
    <t>Superficie (mq)</t>
  </si>
  <si>
    <t>Rilasciata da</t>
  </si>
  <si>
    <t>n. concessione</t>
  </si>
  <si>
    <t>Data rilascio</t>
  </si>
  <si>
    <t>Durata concessione (anni)</t>
  </si>
  <si>
    <t>14.</t>
  </si>
  <si>
    <t xml:space="preserve">che per le spese di progetto non sono state richieste né ottenute altre forme di finanziamento o agevolazioni di qualsiasi tipo o 
natura, anche di carattere fiscale; </t>
  </si>
  <si>
    <t>oppure</t>
  </si>
  <si>
    <r>
      <t xml:space="preserve">       che per le spese di progetto sono state richieste/ottenute le seguenti altre forme di finanziamento o agevolazioni di qualsiasi tipo o
       natura, anche di carattere fiscale (indicare normativa di riferimento, a quali spese si riferisce l’aiuto, se è stato solo richiesto o ottenuto 
       e il relativo importo): </t>
    </r>
    <r>
      <rPr>
        <u/>
        <sz val="14"/>
        <color indexed="8"/>
        <rFont val="Calibri"/>
        <family val="2"/>
      </rPr>
      <t>________________________</t>
    </r>
  </si>
  <si>
    <t>15.</t>
  </si>
  <si>
    <t>che non sussistono nei propri confronti le cause di decadenza, sospensione o di divieto di cui all’articolo 67 del D.Lgs. n. 159/2011
“Codice delle leggi antimafia e delle misure di prevenzione, nonché nuove disposizioni in materia di documentazione antimafia, a norma
degli articoli 1 e 2 della legge 13 agosto 2010, n. 136”;</t>
  </si>
  <si>
    <t>ESTREMI DOCUMENTO DI RICONOSCIMENTO</t>
  </si>
  <si>
    <t>Tipo di documento</t>
  </si>
  <si>
    <t>Numero documento</t>
  </si>
  <si>
    <t>Rilasciato da</t>
  </si>
  <si>
    <t>Data di scadenza</t>
  </si>
  <si>
    <t xml:space="preserve">aperto presso l’istituto: </t>
  </si>
  <si>
    <r>
      <t xml:space="preserve"> </t>
    </r>
    <r>
      <rPr>
        <b/>
        <sz val="12"/>
        <color indexed="8"/>
        <rFont val="Calibri"/>
        <family val="2"/>
      </rPr>
      <t>Allegare</t>
    </r>
    <r>
      <rPr>
        <sz val="12"/>
        <color indexed="8"/>
        <rFont val="Calibri"/>
        <family val="2"/>
      </rPr>
      <t xml:space="preserve"> </t>
    </r>
    <r>
      <rPr>
        <b/>
        <sz val="12"/>
        <color indexed="8"/>
        <rFont val="Calibri"/>
        <family val="2"/>
      </rPr>
      <t>copia</t>
    </r>
    <r>
      <rPr>
        <sz val="12"/>
        <color indexed="8"/>
        <rFont val="Calibri"/>
        <family val="2"/>
      </rPr>
      <t xml:space="preserve"> fotostatica non autenticata di </t>
    </r>
    <r>
      <rPr>
        <b/>
        <sz val="12"/>
        <color indexed="8"/>
        <rFont val="Calibri"/>
        <family val="2"/>
      </rPr>
      <t>documento di identità</t>
    </r>
    <r>
      <rPr>
        <sz val="12"/>
        <color indexed="8"/>
        <rFont val="Calibri"/>
        <family val="2"/>
      </rPr>
      <t xml:space="preserve"> del sottoscrittore in corso di validità.</t>
    </r>
  </si>
  <si>
    <t>Richiamo normativo:</t>
  </si>
  <si>
    <t>[… omissis… ]</t>
  </si>
  <si>
    <t>[… omissis… ].”</t>
  </si>
  <si>
    <t>Il richiedente deve compilare i campi di colore giallo chiaro, i restanti campi risulteranno automaticamente compilati sulla base dei dati inseriti.
I moduli vanno compilati nell'ordine in cui sono disposti i fogli di lavoro (1-2-3-4-5-6).
Nel Modulo 01 la spesa dell'operazione oggetto di finanziamento risulterà automaticamente compilata una volta completati i moduli 4 e 5.
Per richiedere l'adeguamento del presente file nel caso in cui il numero delle spese da inserire sia superiore a quello consentito scrivere una mail a lorenzo.fogale@regione.fvg.it.</t>
  </si>
  <si>
    <t>Prov.</t>
  </si>
  <si>
    <r>
      <t xml:space="preserve">           l’intervento </t>
    </r>
    <r>
      <rPr>
        <b/>
        <sz val="12"/>
        <color indexed="8"/>
        <rFont val="Calibri"/>
        <family val="2"/>
      </rPr>
      <t>non</t>
    </r>
    <r>
      <rPr>
        <sz val="12"/>
        <color indexed="8"/>
        <rFont val="Calibri"/>
        <family val="2"/>
      </rPr>
      <t xml:space="preserve"> ricade in tali aree</t>
    </r>
  </si>
  <si>
    <r>
      <t xml:space="preserve">           l’intervento </t>
    </r>
    <r>
      <rPr>
        <b/>
        <sz val="12"/>
        <color indexed="8"/>
        <rFont val="Calibri"/>
        <family val="2"/>
      </rPr>
      <t>ricade</t>
    </r>
    <r>
      <rPr>
        <sz val="12"/>
        <color indexed="8"/>
        <rFont val="Calibri"/>
        <family val="2"/>
      </rPr>
      <t xml:space="preserve"> in tali aree, ma per la sua natura non comporta criticità connesse alle stesse.</t>
    </r>
  </si>
  <si>
    <r>
      <t xml:space="preserve">          di aver </t>
    </r>
    <r>
      <rPr>
        <u/>
        <sz val="12"/>
        <color indexed="8"/>
        <rFont val="Calibri"/>
        <family val="2"/>
      </rPr>
      <t>ottenuto</t>
    </r>
    <r>
      <rPr>
        <sz val="12"/>
        <color indexed="8"/>
        <rFont val="Calibri"/>
        <family val="2"/>
      </rPr>
      <t xml:space="preserve">            di non aver </t>
    </r>
    <r>
      <rPr>
        <u/>
        <sz val="12"/>
        <color indexed="8"/>
        <rFont val="Calibri"/>
        <family val="2"/>
      </rPr>
      <t>ottenuto</t>
    </r>
    <r>
      <rPr>
        <sz val="12"/>
        <color indexed="8"/>
        <rFont val="Calibri"/>
        <family val="2"/>
      </rPr>
      <t xml:space="preserve"> la verifica di significatività ambientale o VINCA
        dagli uffici regionali competenti.</t>
    </r>
  </si>
  <si>
    <r>
      <t xml:space="preserve">           di aver </t>
    </r>
    <r>
      <rPr>
        <u/>
        <sz val="12"/>
        <color indexed="8"/>
        <rFont val="Calibri"/>
        <family val="2"/>
      </rPr>
      <t>richiesto</t>
    </r>
    <r>
      <rPr>
        <sz val="12"/>
        <color indexed="8"/>
        <rFont val="Calibri"/>
        <family val="2"/>
      </rPr>
      <t xml:space="preserve">            di non aver </t>
    </r>
    <r>
      <rPr>
        <u/>
        <sz val="12"/>
        <color indexed="8"/>
        <rFont val="Calibri"/>
        <family val="2"/>
      </rPr>
      <t>richiesto</t>
    </r>
    <r>
      <rPr>
        <sz val="12"/>
        <color indexed="8"/>
        <rFont val="Calibri"/>
        <family val="2"/>
      </rPr>
      <t xml:space="preserve"> la verifica di significatività ambientale o VINCA
          dagli uffici regionali competenti;   </t>
    </r>
  </si>
  <si>
    <r>
      <t>1</t>
    </r>
    <r>
      <rPr>
        <b/>
        <sz val="14"/>
        <rFont val="Times New Roman"/>
        <family val="1"/>
      </rPr>
      <t xml:space="preserve">        </t>
    </r>
  </si>
  <si>
    <r>
      <t xml:space="preserve">Il </t>
    </r>
    <r>
      <rPr>
        <b/>
        <sz val="12"/>
        <color indexed="8"/>
        <rFont val="Calibri"/>
        <family val="2"/>
      </rPr>
      <t>richiedente</t>
    </r>
    <r>
      <rPr>
        <sz val="12"/>
        <color indexed="8"/>
        <rFont val="Calibri"/>
        <family val="2"/>
      </rPr>
      <t xml:space="preserve"> in qualità di rappresentante legale:</t>
    </r>
  </si>
  <si>
    <r>
      <t xml:space="preserve">Importo preventivo 
</t>
    </r>
    <r>
      <rPr>
        <sz val="12"/>
        <color indexed="8"/>
        <rFont val="Calibri"/>
        <family val="2"/>
      </rPr>
      <t>(al netto dell'IVA)</t>
    </r>
  </si>
  <si>
    <r>
      <t xml:space="preserve">Relazione sulla scelta dei beni e servizi oggetto di fornitura (nel caso di effettiva sussistenza di esclusiva e/o di carenza di ditte concorrenti, </t>
    </r>
    <r>
      <rPr>
        <b/>
        <u/>
        <sz val="12"/>
        <color indexed="8"/>
        <rFont val="Calibri"/>
        <family val="2"/>
      </rPr>
      <t>allegare</t>
    </r>
    <r>
      <rPr>
        <b/>
        <sz val="12"/>
        <color indexed="8"/>
        <rFont val="Calibri"/>
        <family val="2"/>
      </rPr>
      <t xml:space="preserve"> relazione relativa alla scelta dei beni e servizi</t>
    </r>
    <r>
      <rPr>
        <b/>
        <u/>
        <sz val="12"/>
        <color indexed="8"/>
        <rFont val="Calibri"/>
        <family val="2"/>
      </rPr>
      <t xml:space="preserve"> firmata dal tecnico progettista</t>
    </r>
    <r>
      <rPr>
        <b/>
        <sz val="12"/>
        <color indexed="8"/>
        <rFont val="Calibri"/>
        <family val="2"/>
      </rPr>
      <t>, vedasi punto 4.8 del bando)</t>
    </r>
  </si>
  <si>
    <t>DESCRIVERE LE CONDIZIONI ED EVENTUALI DOCUMENTI ALLEGATI A DIMOSTRAZIONE DEL PUNTEGGIO CHIESTO</t>
  </si>
  <si>
    <r>
      <t>0</t>
    </r>
    <r>
      <rPr>
        <u/>
        <sz val="11"/>
        <color indexed="8"/>
        <rFont val="Calibri"/>
        <family val="2"/>
      </rPr>
      <t>&lt;</t>
    </r>
    <r>
      <rPr>
        <sz val="11"/>
        <color indexed="8"/>
        <rFont val="Calibri"/>
        <family val="2"/>
      </rPr>
      <t>PD</t>
    </r>
    <r>
      <rPr>
        <u/>
        <sz val="11"/>
        <color indexed="8"/>
        <rFont val="Calibri"/>
        <family val="2"/>
      </rPr>
      <t>&lt;</t>
    </r>
    <r>
      <rPr>
        <sz val="11"/>
        <color indexed="8"/>
        <rFont val="Calibri"/>
        <family val="2"/>
      </rPr>
      <t>(0,5*PT) C=PD/(0,5*PT)
PD&gt;(0,5*PT) C=1</t>
    </r>
  </si>
  <si>
    <t xml:space="preserve">_______________________,_______________ </t>
  </si>
  <si>
    <t>n. __________</t>
  </si>
  <si>
    <t>Foglio</t>
  </si>
  <si>
    <t>Mappali</t>
  </si>
  <si>
    <t>Estremi atto disponibilità (n. e data)</t>
  </si>
  <si>
    <t>Scadenza disponibilità (gg/mm/aaaa)</t>
  </si>
  <si>
    <t>che l’impresa ha presentato domanda di concessione demaniale, per le seguenti aree:</t>
  </si>
  <si>
    <t>Area/locali</t>
  </si>
  <si>
    <t xml:space="preserve">__________________________,______________________ </t>
  </si>
  <si>
    <r>
      <t xml:space="preserve">Luogo, data  </t>
    </r>
    <r>
      <rPr>
        <u/>
        <sz val="11"/>
        <color indexed="8"/>
        <rFont val="Calibri"/>
        <family val="2"/>
      </rPr>
      <t xml:space="preserve">                                                            ,                                        </t>
    </r>
  </si>
  <si>
    <t xml:space="preserve">_______________________________,_______________ </t>
  </si>
  <si>
    <t>________________________,____________________</t>
  </si>
  <si>
    <t>___________________________,_________________</t>
  </si>
  <si>
    <t>____________________________________________________</t>
  </si>
  <si>
    <t>Descrizione dettagliata del progetto (allegare eventuali disegni/planimetrie distinguendo le costruzioni
esistenti da quelle in progetto), distinta per singola tipologia di operazione attivata di cui al capitolo 4.3 del
bando (selezionare la casella delle operazioni attivate descrivendo i relativi interventi nello spazio sottostante)</t>
  </si>
  <si>
    <t xml:space="preserve">Il richiedente è in possesso di certificazioni di prodotto o di processo(R6) </t>
  </si>
  <si>
    <t>Il richiedente è rappresentato da imprese di pesca e/o acquacoltura che, attraverso la realizzazione del progetto, avviano l'attività di commercializzazione diretta e/o di trasformazione all'interno della stessa impresa (R7)</t>
  </si>
  <si>
    <t xml:space="preserve">   R7=SI C = 1
 R7=NO C = 0</t>
  </si>
  <si>
    <t>R7=SI</t>
  </si>
  <si>
    <t>R7=NO</t>
  </si>
  <si>
    <t>Coerenza con gli obiettivi dell'azione (Q1)</t>
  </si>
  <si>
    <t>Livello di innovazione tecnologica mediante la valutazione del costo degli investimenti a carattere innovativo sul costo totale dell’investimento (Q2)</t>
  </si>
  <si>
    <t>C=Costo investimento innovazione/Costo totale dell'intervento</t>
  </si>
  <si>
    <t>Numero di nuovi posti di lavoro previsti per le donne (PD)/numero di nuovi posti di lavoro (PT)(Q3)</t>
  </si>
  <si>
    <t>0&lt;PD&lt;PT*0,5</t>
  </si>
  <si>
    <t>Numero di nuovi posti di lavoro previsti per giovani (PG)/numero di nuovi posti di lavoro (PT) (Q4)</t>
  </si>
  <si>
    <t>R5&gt;1</t>
  </si>
  <si>
    <t>L’iniziativa capitalizza attività già realizzate cofinanziate dal Feamp o da altri Fondi/Programmi UE o nazionali quali ad esempio Interreg. LIFE, Horizon (Q6)</t>
  </si>
  <si>
    <t>Numero di tipologie di operazioni attivate (O1)</t>
  </si>
  <si>
    <t>L’iniziativa prevede interventi a diversi stadi della filiera (O2)</t>
  </si>
  <si>
    <t>O2=NO C=0 
O2=SI C=1</t>
  </si>
  <si>
    <t>L’iniziativa prevede investimenti per il miglioramento delle condizioni di lavoro, igiene e sicurezza dei lavoratori (O3)</t>
  </si>
  <si>
    <t>C=Costo investimento tematico/Costo totale dell'intervento</t>
  </si>
  <si>
    <t>C = costo investimento tematico/CT</t>
  </si>
  <si>
    <t>SO3-L’iniziativa prevede investimenti per il miglioramento delle condizioni di lavoro, igiene e sicurezza dei lavoratori (O3)</t>
  </si>
  <si>
    <t>L’iniziativa prevede investimenti in attrezzature tecnologiche per l’acquisizione e la digitalizzazione di dati utili alla gestione degli impianti (O4)</t>
  </si>
  <si>
    <t>L'iniziativa è attuata da nuova impresa (O5)</t>
  </si>
  <si>
    <t>Persone beneficiarie</t>
  </si>
  <si>
    <t>Azioni volte a migliorare la
capacità di governance</t>
  </si>
  <si>
    <t>Numero di azioni</t>
  </si>
  <si>
    <t>Pesca</t>
  </si>
  <si>
    <t>Acquacoltura</t>
  </si>
  <si>
    <t>Trasformazione</t>
  </si>
  <si>
    <t>ND</t>
  </si>
  <si>
    <t>Numero di persone direttamente coinvolte nell'operazione (non vanno indicati i fornitori o le persone/dipendenti non direttamente coinvolti nell'operazione)</t>
  </si>
  <si>
    <t>Indicare quale tipologia di pesca/acquacoltura riguarda l'operazione</t>
  </si>
  <si>
    <t xml:space="preserve"> Descrivere se e in che modo l’operazione è rilevante per la piccola pesca costiera</t>
  </si>
  <si>
    <t>Descrivere se e in che modo l'operazione è rilevante per gli obblighi di sbarco</t>
  </si>
  <si>
    <t>N° di furgoni refrigerati ad alta efficienza e/o che utilizzano gas refrigeranti meno climalteranti finanziati sul totale</t>
  </si>
  <si>
    <r>
      <rPr>
        <u/>
        <sz val="12"/>
        <color theme="1"/>
        <rFont val="DecimaWE Rg"/>
      </rPr>
      <t>Indicatore CR07</t>
    </r>
    <r>
      <rPr>
        <sz val="12"/>
        <color theme="1"/>
        <rFont val="DecimaWE Rg"/>
      </rPr>
      <t xml:space="preserve"> - L’indicatore comprende solo i posti di lavoro che sarebbero andati perduti senza l’intervento del FEAMPA.
È possibile indicare frazioni di numero per approssimare l’equivalenza con il tempo pieno, secondo il seguente calcolo:
• tempo pieno = 1 persona
• part-time = 0,5 persone
• stagionale o irregolare (ricorrente) = 0,3 persone
• i posti di lavoro creati dovrebbero basarsi sui registri aziendali
• l'indicatore non tiene conto di fattori qualitativi come il livello di istruzione o lo stipendio.</t>
    </r>
  </si>
  <si>
    <r>
      <rPr>
        <u/>
        <sz val="12"/>
        <color theme="1"/>
        <rFont val="DecimaWE Rg"/>
      </rPr>
      <t>Indicatore CR08</t>
    </r>
    <r>
      <rPr>
        <sz val="12"/>
        <color theme="1"/>
        <rFont val="DecimaWE Rg"/>
      </rPr>
      <t xml:space="preserve"> - Persone che beneficiano direttamente di un'attività con il sostegno del Feampa, per esempio numero di persone che beneficiano dell'acquisizione di attrezzature di sicurezza o di migliori condizioni di lavoro a bordo e a terra nel settore della pesca ecc.</t>
    </r>
  </si>
  <si>
    <r>
      <rPr>
        <u/>
        <sz val="12"/>
        <color theme="1"/>
        <rFont val="DecimaWE Rg"/>
      </rPr>
      <t>Indicatore CR19</t>
    </r>
    <r>
      <rPr>
        <sz val="12"/>
        <color theme="1"/>
        <rFont val="DecimaWE Rg"/>
      </rPr>
      <t xml:space="preserve"> - Le azioni possono essere qualsiasi attività pianificata e sistematica che aumenti la capacità istituzionale e la governance, ad esempio correlata alla formazione, esercitazioni congiunte, supporto operativo, sistemi IT, investimenti in altre attrezzature e hardware ecc.
</t>
    </r>
  </si>
  <si>
    <t>VALORE PREVISTO</t>
  </si>
  <si>
    <t>55 - CR 07</t>
  </si>
  <si>
    <t>54 - CR 08</t>
  </si>
  <si>
    <t>66 - CR 19</t>
  </si>
  <si>
    <t>CODICE OPERAZIONE - INDICATORE</t>
  </si>
  <si>
    <t>3.11</t>
  </si>
  <si>
    <t>3.12</t>
  </si>
  <si>
    <t>3.21</t>
  </si>
  <si>
    <t>3.22</t>
  </si>
  <si>
    <t>10.20</t>
  </si>
  <si>
    <t>46.38.10</t>
  </si>
  <si>
    <t>Localizzazione e descrizione delle strutture e attrezzature utilizzate dal richiedente</t>
  </si>
  <si>
    <r>
      <rPr>
        <b/>
        <sz val="10"/>
        <color theme="1"/>
        <rFont val="DecimaWE Rg"/>
      </rPr>
      <t>60%</t>
    </r>
    <r>
      <rPr>
        <sz val="10"/>
        <color theme="1"/>
        <rFont val="DecimaWE Rg"/>
      </rPr>
      <t xml:space="preserve"> Progetto attuato da organizzazioni di pescatori o altri beneficiari collettivi</t>
    </r>
  </si>
  <si>
    <r>
      <rPr>
        <b/>
        <sz val="10"/>
        <color theme="1"/>
        <rFont val="DecimaWE Rg"/>
      </rPr>
      <t>75%</t>
    </r>
    <r>
      <rPr>
        <sz val="10"/>
        <color theme="1"/>
        <rFont val="DecimaWE Rg"/>
      </rPr>
      <t xml:space="preserve">    Progetto attuato da organizzazioni di produttori, associazioni di organizzazioni di produttori o organizzazioni interprofessionali</t>
    </r>
  </si>
  <si>
    <r>
      <rPr>
        <b/>
        <sz val="10"/>
        <color theme="1"/>
        <rFont val="DecimaWE Rg"/>
      </rPr>
      <t xml:space="preserve">75%   </t>
    </r>
    <r>
      <rPr>
        <sz val="10"/>
        <color theme="1"/>
        <rFont val="DecimaWE Rg"/>
      </rPr>
      <t xml:space="preserve"> Progetto a sostegno di prodotti, processi o attrezzature innovative nel settore della pesca, dell’acquacoltura e della trasformazione</t>
    </r>
  </si>
  <si>
    <t>R1=Micro C=1
R1=Piccola C=0,95
R1=Media C=0,85</t>
  </si>
  <si>
    <t>Piccola</t>
  </si>
  <si>
    <t>MEDIA</t>
  </si>
  <si>
    <t>inserire PT</t>
  </si>
  <si>
    <t>Prodotti interessati: indicare origine, tipologia e destinazione dei prodotti trasformati e commercializzati</t>
  </si>
  <si>
    <r>
      <rPr>
        <b/>
        <sz val="10"/>
        <color theme="1"/>
        <rFont val="DecimaWE Rg"/>
      </rPr>
      <t>100%</t>
    </r>
    <r>
      <rPr>
        <sz val="10"/>
        <color theme="1"/>
        <rFont val="DecimaWE Rg"/>
      </rPr>
      <t xml:space="preserve"> Progetto connesso alla piccola pesca costiera</t>
    </r>
  </si>
  <si>
    <r>
      <rPr>
        <b/>
        <sz val="10"/>
        <color theme="1"/>
        <rFont val="DecimaWE Rg"/>
      </rPr>
      <t xml:space="preserve">75%   </t>
    </r>
    <r>
      <rPr>
        <sz val="10"/>
        <color theme="1"/>
        <rFont val="DecimaWE Rg"/>
      </rPr>
      <t xml:space="preserve">Progetto inteso a contribuire all’attuazione dell’obbligo di sbarco di cui all’art.15 del Reg.(UE) 1380/2013: operazioni intese a facilitare la commercializzazione delle catture indesiderate sbarcate provenienti da stock commerciali in conformità all’art.8, paragrafo 2, lett.b) del Reg.(UE) 1379/2013 </t>
    </r>
  </si>
  <si>
    <t>-I seguenti indicatori AMBIENTALI (indicare valore iniziale) - da compilare solo se il progetto attua l'operazione 66:</t>
  </si>
  <si>
    <t>Minore età del rappresentante legale ovvero minore età media dei componenti degli organi decisionali ovvero minore età della maggioranza della forza lavoro (T2)</t>
  </si>
  <si>
    <r>
      <t xml:space="preserve">Motivare </t>
    </r>
    <r>
      <rPr>
        <b/>
        <i/>
        <strike/>
        <sz val="12"/>
        <color rgb="FFFF0000"/>
        <rFont val="Calibri"/>
        <family val="2"/>
      </rPr>
      <t>dettagliatamente</t>
    </r>
    <r>
      <rPr>
        <i/>
        <strike/>
        <sz val="12"/>
        <color rgb="FFFF0000"/>
        <rFont val="Calibri"/>
        <family val="2"/>
      </rPr>
      <t xml:space="preserve"> in che modo gli interventi previsti contribuiscono ad un’acquacoltura
</t>
    </r>
    <r>
      <rPr>
        <b/>
        <i/>
        <strike/>
        <sz val="12"/>
        <color rgb="FFFF0000"/>
        <rFont val="Calibri"/>
        <family val="2"/>
      </rPr>
      <t xml:space="preserve">sostenibile </t>
    </r>
    <r>
      <rPr>
        <i/>
        <strike/>
        <sz val="12"/>
        <color rgb="FFFF0000"/>
        <rFont val="Calibri"/>
        <family val="2"/>
      </rPr>
      <t>(il bando infatti riguarda interventi che favoriscono un’acquacoltura sostenibile)</t>
    </r>
    <r>
      <rPr>
        <i/>
        <sz val="12"/>
        <color rgb="FF00B050"/>
        <rFont val="Calibri"/>
        <family val="2"/>
      </rPr>
      <t xml:space="preserve"> </t>
    </r>
  </si>
  <si>
    <t xml:space="preserve">           non sono necessarie autorizzazioni, pareri, nullaosta, ecc.   oppure   </t>
  </si>
  <si>
    <t xml:space="preserve">          sono necessarie le seguenti autorizzazioni, pareri, nullaosta, ecc. (indicare per ciascuna di esse 
        se è ancora da richiedere, è già stata richiesta ovvero se il richiedente ne è già in possesso):</t>
  </si>
  <si>
    <r>
      <rPr>
        <sz val="12"/>
        <color indexed="8"/>
        <rFont val="Calibri"/>
        <family val="2"/>
      </rPr>
      <t xml:space="preserve">      Tipo documento:       </t>
    </r>
    <r>
      <rPr>
        <sz val="10"/>
        <color indexed="8"/>
        <rFont val="Calibri"/>
        <family val="2"/>
      </rPr>
      <t xml:space="preserve">                                                                                                                Da richiedere   Richiesta   Già in possesso</t>
    </r>
  </si>
  <si>
    <r>
      <t>di essere in regola con gli obblighi in materia di imposte e tasse, secondo la legislazione vigente (tenuto presente che si fa riferimento, per affinità, all’assenza di violazioni gravi definitivamente accertate come specificate dalla legislazione vigente, con particolare riferimento all’art.</t>
    </r>
    <r>
      <rPr>
        <sz val="14"/>
        <rFont val="Calibri"/>
        <family val="2"/>
      </rPr>
      <t xml:space="preserve"> 94 comma 6</t>
    </r>
    <r>
      <rPr>
        <sz val="14"/>
        <color indexed="8"/>
        <rFont val="Calibri"/>
        <family val="2"/>
      </rPr>
      <t xml:space="preserve"> del d.lgs. 36/2023);</t>
    </r>
  </si>
  <si>
    <r>
      <t xml:space="preserve">Tipologia </t>
    </r>
    <r>
      <rPr>
        <b/>
        <sz val="8"/>
        <rFont val="Calibri"/>
        <family val="2"/>
      </rPr>
      <t>(es. terreno/ fabbricato/ specchio acqueo)</t>
    </r>
  </si>
  <si>
    <r>
      <t xml:space="preserve">Titolo  di disponibilità </t>
    </r>
    <r>
      <rPr>
        <b/>
        <sz val="8"/>
        <rFont val="Calibri"/>
        <family val="2"/>
      </rPr>
      <t>(proprietà, affitto, concessione…)</t>
    </r>
  </si>
  <si>
    <r>
      <t xml:space="preserve">di non rientrare nei casi di inammissibilità previsti dai paragrafi 1 e 3 dell’art. 11 del Reg. (UE) n. 2021/1139 ai sensi del paragrafo 6 del medesimo articolo (tra i quali </t>
    </r>
    <r>
      <rPr>
        <u/>
        <sz val="14"/>
        <color indexed="8"/>
        <rFont val="Calibri"/>
        <family val="2"/>
      </rPr>
      <t xml:space="preserve">si evidenziano le </t>
    </r>
    <r>
      <rPr>
        <b/>
        <u/>
        <sz val="14"/>
        <color indexed="8"/>
        <rFont val="Calibri"/>
        <family val="2"/>
      </rPr>
      <t>frodi</t>
    </r>
    <r>
      <rPr>
        <sz val="14"/>
        <color indexed="8"/>
        <rFont val="Calibri"/>
        <family val="2"/>
      </rPr>
      <t>, vedi richiamo normativo (1) a fondo modulo) tenuti presente i criteri previsti dal Reg. (UE) 2022/2181 per quanto attiene il periodo di inammissibilità delle domande;</t>
    </r>
  </si>
  <si>
    <t>Denominazione impianto</t>
  </si>
  <si>
    <t>Codice impianto</t>
  </si>
  <si>
    <t>Obiettivo/i del progetto</t>
  </si>
  <si>
    <r>
      <t xml:space="preserve">        54 – Investimenti in dispositivi di sicurezza</t>
    </r>
    <r>
      <rPr>
        <sz val="12"/>
        <rFont val="Calibri"/>
        <family val="2"/>
      </rPr>
      <t xml:space="preserve"> (descrivere gli interventi specificando in che modo questi vanno al di là dei requisiti previsti dal diritto unionale o nazionale)</t>
    </r>
  </si>
  <si>
    <r>
      <t xml:space="preserve">        55 – Investimenti nelle condizioni di lavoro</t>
    </r>
    <r>
      <rPr>
        <sz val="12"/>
        <rFont val="Calibri"/>
        <family val="2"/>
      </rPr>
      <t xml:space="preserve"> (descrivere gli interventi specificando in che modo questi vanno al di là dei requisiti previsti dal diritto unionale o nazionale)</t>
    </r>
  </si>
  <si>
    <r>
      <t>2.4</t>
    </r>
    <r>
      <rPr>
        <b/>
        <i/>
        <sz val="12"/>
        <rFont val="Times New Roman"/>
        <family val="1"/>
      </rPr>
      <t xml:space="preserve">          </t>
    </r>
  </si>
  <si>
    <t>Descrizione di eventuali requisiti finalizzati all’attribuzione di punti percentuali aggiuntivi dell’intensità del
contributo (capitolo 4.12 del bando)</t>
  </si>
  <si>
    <r>
      <t xml:space="preserve">Qualora il contributo richiesto sia pari al 100% in quanto soddisfa i tre criteri sottocitati, </t>
    </r>
    <r>
      <rPr>
        <b/>
        <sz val="11.5"/>
        <rFont val="Calibri"/>
        <family val="2"/>
        <scheme val="minor"/>
      </rPr>
      <t>motivare il soddisfacimento di ognuno</t>
    </r>
    <r>
      <rPr>
        <b/>
        <sz val="11.5"/>
        <color theme="1"/>
        <rFont val="Calibri"/>
        <family val="2"/>
        <scheme val="minor"/>
      </rPr>
      <t>:</t>
    </r>
  </si>
  <si>
    <r>
      <t>Qualora il contributo richiesto sia maggiore del 50% (esclus</t>
    </r>
    <r>
      <rPr>
        <b/>
        <sz val="12"/>
        <rFont val="Calibri"/>
        <family val="2"/>
        <scheme val="minor"/>
      </rPr>
      <t>o il caso precedente) specificare in quale casistica si rientra:</t>
    </r>
  </si>
  <si>
    <t>motivare approfonditamente in che modo il progetto rientra nella categoria sopra indicata:</t>
  </si>
  <si>
    <r>
      <t>1.1</t>
    </r>
    <r>
      <rPr>
        <b/>
        <i/>
        <sz val="12"/>
        <rFont val="Times New Roman"/>
        <family val="1"/>
      </rPr>
      <t xml:space="preserve">           </t>
    </r>
  </si>
  <si>
    <r>
      <t>1.2</t>
    </r>
    <r>
      <rPr>
        <b/>
        <i/>
        <sz val="12"/>
        <rFont val="Times New Roman"/>
        <family val="1"/>
      </rPr>
      <t xml:space="preserve">           </t>
    </r>
  </si>
  <si>
    <r>
      <t>1.3</t>
    </r>
    <r>
      <rPr>
        <b/>
        <i/>
        <sz val="12"/>
        <rFont val="Times New Roman"/>
        <family val="1"/>
      </rPr>
      <t>         </t>
    </r>
    <r>
      <rPr>
        <b/>
        <i/>
        <sz val="12"/>
        <rFont val="Calibri"/>
        <family val="2"/>
      </rPr>
      <t xml:space="preserve">  </t>
    </r>
  </si>
  <si>
    <r>
      <t>2.2</t>
    </r>
    <r>
      <rPr>
        <b/>
        <i/>
        <sz val="12"/>
        <rFont val="Times New Roman"/>
        <family val="1"/>
      </rPr>
      <t xml:space="preserve">          </t>
    </r>
    <r>
      <rPr>
        <i/>
        <sz val="12"/>
        <rFont val="Calibri"/>
        <family val="2"/>
      </rPr>
      <t>Obiettivo primario del progetto (descrizione dell’obiettivo fondamentale su cui si basa il progetto) ed eventuali ulteriori obiettivi specifici connessi al principale</t>
    </r>
  </si>
  <si>
    <r>
      <t>2.5</t>
    </r>
    <r>
      <rPr>
        <b/>
        <i/>
        <sz val="12"/>
        <rFont val="Times New Roman"/>
        <family val="1"/>
      </rPr>
      <t>        </t>
    </r>
  </si>
  <si>
    <r>
      <t>2.6</t>
    </r>
    <r>
      <rPr>
        <b/>
        <i/>
        <sz val="12"/>
        <rFont val="Times New Roman"/>
        <family val="1"/>
      </rPr>
      <t>        </t>
    </r>
  </si>
  <si>
    <r>
      <t>2.7</t>
    </r>
    <r>
      <rPr>
        <b/>
        <i/>
        <sz val="12"/>
        <rFont val="Times New Roman"/>
        <family val="1"/>
      </rPr>
      <t>        </t>
    </r>
  </si>
  <si>
    <r>
      <t>2.8</t>
    </r>
    <r>
      <rPr>
        <b/>
        <i/>
        <sz val="12"/>
        <rFont val="Times New Roman"/>
        <family val="1"/>
      </rPr>
      <t>       </t>
    </r>
  </si>
  <si>
    <r>
      <t>2.9</t>
    </r>
    <r>
      <rPr>
        <b/>
        <i/>
        <sz val="12"/>
        <rFont val="Times New Roman"/>
        <family val="1"/>
      </rPr>
      <t>       </t>
    </r>
  </si>
  <si>
    <r>
      <t>2.10</t>
    </r>
    <r>
      <rPr>
        <b/>
        <i/>
        <sz val="12"/>
        <rFont val="Times New Roman"/>
        <family val="1"/>
      </rPr>
      <t>        </t>
    </r>
  </si>
  <si>
    <t xml:space="preserve">In fede   il legale rappresentante </t>
  </si>
  <si>
    <t>In fede il legale rappresentante</t>
  </si>
  <si>
    <t>________________________</t>
  </si>
  <si>
    <t xml:space="preserve">In fede il legale rappresentante </t>
  </si>
  <si>
    <t>op54</t>
  </si>
  <si>
    <t>op 55</t>
  </si>
  <si>
    <t>Localizzazione dell’intervento previsto (allegare documentazione fotografica dell’area interessata dal progetto)</t>
  </si>
  <si>
    <r>
      <rPr>
        <b/>
        <sz val="12"/>
        <color indexed="8"/>
        <rFont val="Calibri"/>
        <family val="2"/>
      </rPr>
      <t>2.7.1</t>
    </r>
    <r>
      <rPr>
        <sz val="12"/>
        <color indexed="8"/>
        <rFont val="Calibri"/>
        <family val="2"/>
      </rPr>
      <t xml:space="preserve">         L’intervento in oggetto ricade nelle seguenti aree:</t>
    </r>
  </si>
  <si>
    <r>
      <rPr>
        <b/>
        <sz val="12"/>
        <color indexed="8"/>
        <rFont val="Calibri"/>
        <family val="2"/>
      </rPr>
      <t>2.7.2</t>
    </r>
    <r>
      <rPr>
        <sz val="12"/>
        <color indexed="8"/>
        <rFont val="Calibri"/>
        <family val="2"/>
      </rPr>
      <t xml:space="preserve"> - Ove pertinente:</t>
    </r>
  </si>
  <si>
    <t>Per richiedere informazioni o l'adeguamento del presente file per eventuali specifiche necessità o nel caso in cui il numero delle spese da inserire sia superiore a quello consentito,   scrivere una mail a lorenzo.fogale@regione.fvg.it.</t>
  </si>
  <si>
    <r>
      <t xml:space="preserve"> Il </t>
    </r>
    <r>
      <rPr>
        <b/>
        <sz val="16"/>
        <rFont val="DecimaWE Rg"/>
      </rPr>
      <t>Modulo 04 Elenco Preventivi</t>
    </r>
    <r>
      <rPr>
        <sz val="16"/>
        <rFont val="DecimaWE Rg"/>
      </rPr>
      <t xml:space="preserve"> risulta importante per indicare i costi del progetto. Infatti compilando i dati dei preventivi e in particolare l'importo dei preventivi scelti si autocompilano anche i relativi dati del Modulo 05 attraverso il quale le relative somme dei preventivi vanno ad </t>
    </r>
    <r>
      <rPr>
        <u/>
        <sz val="16"/>
        <rFont val="DecimaWE Rg"/>
      </rPr>
      <t>autocompilare il campo essenziale del Modulo 01 "SPESA INTERVENTO"</t>
    </r>
    <r>
      <rPr>
        <sz val="16"/>
        <rFont val="DecimaWE Rg"/>
      </rPr>
      <t>.</t>
    </r>
  </si>
  <si>
    <r>
      <t xml:space="preserve"> Il </t>
    </r>
    <r>
      <rPr>
        <b/>
        <sz val="16"/>
        <rFont val="DecimaWE Rg"/>
      </rPr>
      <t>Modulo 03 Scheda progettuale</t>
    </r>
    <r>
      <rPr>
        <sz val="16"/>
        <rFont val="DecimaWE Rg"/>
      </rPr>
      <t xml:space="preserve"> risulta importante in quanto con questo modulo viene descritto il progetto e gli obiettivi da raggiungere con la sua realizzazione. Con le integrazioni successive alla scadenza per la presentazione della domanda non potranno essere introdotti nuovi obiettivi o nuovi intereventi che non riguardino quelli già descritti con questo modulo. Il presente Modulo 03 sviluppa e approfondisce quanto già brevemente indicato al Modulo 01 campo "BREVE DESCRIZIONE DELL'INTERVENTO". 
Pertanto il Modulo 03 diviene essenziale per compredere gli interventi in particolare se non ben chiariti al Mod. 01 </t>
    </r>
  </si>
  <si>
    <r>
      <t xml:space="preserve"> Il </t>
    </r>
    <r>
      <rPr>
        <b/>
        <sz val="16"/>
        <rFont val="DecimaWE Rg"/>
      </rPr>
      <t>Modulo 02 Dichiarazioni</t>
    </r>
    <r>
      <rPr>
        <sz val="16"/>
        <rFont val="DecimaWE Rg"/>
      </rPr>
      <t xml:space="preserve"> riveste particolare importanza in quanto riporta le dichiarazioni relative alle condizioni di ammissibilità per poter partecipare al bando da parte del richiedente.
</t>
    </r>
  </si>
  <si>
    <t xml:space="preserve">Una volta presente nel Modulo 1  il dato "SPESA INTERVENTO" e compilato tramite menù a tendina il campo relativo all' "INTENSITA' del contributo richiesto", verrà calcolato automaticamente il valore del "CONTRIBUTO RICHIESTO". Quest'ultimo rimane modificabile (campo di colore giallo chiaro) per consentire la compilazione manuale in caso di situazioni particolari, quali operazioni per cui si chiedono diverse percentuali di contributo su diverse spese dell'operazione (in tal caso la situazione andrà dettagliata nel campo "Motivazione" indicando il calcolo effettuato). 
In fondo al Modulo 01 sono presenti le informazioni necessarie alla compilazione degli indicatori di risultato presenti nel modulo stesso.
</t>
  </si>
  <si>
    <r>
      <t xml:space="preserve">In questo modulo 01 viene esplicitato il dato essenziale dell'importo dell'intervento per cui si richiede il finanziamento (SPESA INTERVENTO) </t>
    </r>
    <r>
      <rPr>
        <u/>
        <sz val="16"/>
        <rFont val="DecimaWE Rg"/>
      </rPr>
      <t>che risulterà automaticamente calcolato solo successivamente alla compilazione dei moduli 04 e 05:</t>
    </r>
    <r>
      <rPr>
        <sz val="16"/>
        <rFont val="DecimaWE Rg"/>
      </rPr>
      <t xml:space="preserve">
 - del </t>
    </r>
    <r>
      <rPr>
        <u/>
        <sz val="16"/>
        <rFont val="DecimaWE Rg"/>
      </rPr>
      <t>Modulo 04</t>
    </r>
    <r>
      <rPr>
        <sz val="16"/>
        <rFont val="DecimaWE Rg"/>
      </rPr>
      <t xml:space="preserve"> con l'inserimento delle singole spese preventivate (la prima riga di ogni terna di preventivi concorrerà a determinare l'importo complessivo dell'operazione oggetto di finanziamento) 
- del </t>
    </r>
    <r>
      <rPr>
        <u/>
        <sz val="16"/>
        <rFont val="DecimaWE Rg"/>
      </rPr>
      <t>Modulo 05</t>
    </r>
    <r>
      <rPr>
        <sz val="16"/>
        <rFont val="DecimaWE Rg"/>
      </rPr>
      <t xml:space="preserve"> con l'eventuale previsione delle spese generali forfettarie. 
</t>
    </r>
  </si>
  <si>
    <r>
      <t xml:space="preserve">Nel </t>
    </r>
    <r>
      <rPr>
        <b/>
        <sz val="16"/>
        <rFont val="DecimaWE Rg"/>
      </rPr>
      <t>Modulo 01 Domanda</t>
    </r>
    <r>
      <rPr>
        <sz val="16"/>
        <rFont val="DecimaWE Rg"/>
      </rPr>
      <t xml:space="preserve"> tutti i campi vanno compilati, ma in ogni caso </t>
    </r>
    <r>
      <rPr>
        <u/>
        <sz val="16"/>
        <rFont val="DecimaWE Rg"/>
      </rPr>
      <t>sono essenziali e non successivamente integrabili quelli declinati in colore rosso</t>
    </r>
    <r>
      <rPr>
        <sz val="16"/>
        <rFont val="DecimaWE Rg"/>
      </rPr>
      <t xml:space="preserve"> che individuano il </t>
    </r>
    <r>
      <rPr>
        <u/>
        <sz val="16"/>
        <rFont val="DecimaWE Rg"/>
      </rPr>
      <t>richiedente</t>
    </r>
    <r>
      <rPr>
        <sz val="16"/>
        <rFont val="DecimaWE Rg"/>
      </rPr>
      <t xml:space="preserve">, la </t>
    </r>
    <r>
      <rPr>
        <u/>
        <sz val="16"/>
        <rFont val="DecimaWE Rg"/>
      </rPr>
      <t>spesa complessiva dell'intervento</t>
    </r>
    <r>
      <rPr>
        <sz val="16"/>
        <rFont val="DecimaWE Rg"/>
      </rPr>
      <t xml:space="preserve">, la </t>
    </r>
    <r>
      <rPr>
        <u/>
        <sz val="16"/>
        <rFont val="DecimaWE Rg"/>
      </rPr>
      <t>percentuale di contribuzione</t>
    </r>
    <r>
      <rPr>
        <sz val="16"/>
        <rFont val="DecimaWE Rg"/>
      </rPr>
      <t>, l</t>
    </r>
    <r>
      <rPr>
        <u/>
        <sz val="16"/>
        <rFont val="DecimaWE Rg"/>
      </rPr>
      <t>'importo del contributo richiesto</t>
    </r>
    <r>
      <rPr>
        <sz val="16"/>
        <rFont val="DecimaWE Rg"/>
      </rPr>
      <t xml:space="preserve"> e la</t>
    </r>
    <r>
      <rPr>
        <u/>
        <sz val="16"/>
        <rFont val="DecimaWE Rg"/>
      </rPr>
      <t xml:space="preserve"> descrizione del progetto</t>
    </r>
    <r>
      <rPr>
        <sz val="16"/>
        <rFont val="DecimaWE Rg"/>
      </rPr>
      <t>.</t>
    </r>
    <r>
      <rPr>
        <u/>
        <sz val="16"/>
        <rFont val="DecimaWE Rg"/>
      </rPr>
      <t xml:space="preserve"> </t>
    </r>
  </si>
  <si>
    <r>
      <t xml:space="preserve">Il presente file permette di compilare i primi 6 moduli dell'istanza e fornire in particolare i dati essenziali per la ricevibilità della domanda. Insieme ai 6 moduli con l'istanza dovrà essere inviato anche il presente file excel come compilato per la stampa dei moduli. Il presente file si compone del presente foglio riportante le istruzioni di compilazione e di 6 fogli di lavoro che costituiscono i moduli di accesso al bando. </t>
    </r>
    <r>
      <rPr>
        <u/>
        <sz val="16"/>
        <rFont val="DecimaWE Rg"/>
      </rPr>
      <t>In ciascun modulo il richiedente deve compilare i campi di colore giallo chiaro,</t>
    </r>
    <r>
      <rPr>
        <sz val="16"/>
        <rFont val="DecimaWE Rg"/>
      </rPr>
      <t xml:space="preserve"> i restanti campi non sono compilabili in quanto risulteranno automaticamente compilati sulla base dei dati inseriti. </t>
    </r>
    <r>
      <rPr>
        <u/>
        <sz val="16"/>
        <rFont val="DecimaWE Rg"/>
      </rPr>
      <t xml:space="preserve">Si consiglia in primo luogo la compilazione nel Modulo 04 degli importi dei preventivi scelti e nel Modulo 05 del campo "SPESE GENERALI FORFETTARIE" affinchè </t>
    </r>
    <r>
      <rPr>
        <sz val="16"/>
        <rFont val="DecimaWE Rg"/>
      </rPr>
      <t>si autocompili il campo essenziale "SPESA INTERVENTO" nel Modulo 01  e  solo successivamente procedere dall'inizio con la compilazione complessiva dei campi partendo dal Modulo 01.</t>
    </r>
    <r>
      <rPr>
        <strike/>
        <sz val="16"/>
        <color rgb="FFCC00FF"/>
        <rFont val="DecimaWE Rg"/>
      </rPr>
      <t xml:space="preserve">
</t>
    </r>
  </si>
  <si>
    <r>
      <t xml:space="preserve"> Il </t>
    </r>
    <r>
      <rPr>
        <b/>
        <sz val="16"/>
        <rFont val="DecimaWE Rg"/>
      </rPr>
      <t>Modulo 05 Quadro Econonico</t>
    </r>
    <r>
      <rPr>
        <sz val="16"/>
        <rFont val="DecimaWE Rg"/>
      </rPr>
      <t xml:space="preserve"> permette di fornire ulteriori informazioni sulle spese. Ogni spesa preventivata viene distinta per categoria di spesa con riferimento al paragrafo varianti del bando, inoltre sempre per ogni spesa si specifica se è riferibile ai criteri di selezione Q2 o SO3 o alle spese generali, se non a queste allora ad "Altre spese". Con questo modulo inoltre si specifica anche a quale spesa progettuale si riferiscono le spese generali. </t>
    </r>
  </si>
  <si>
    <r>
      <t xml:space="preserve"> Il </t>
    </r>
    <r>
      <rPr>
        <b/>
        <sz val="16"/>
        <rFont val="DecimaWE Rg"/>
      </rPr>
      <t>Modulo 06 Criteri di selezione</t>
    </r>
    <r>
      <rPr>
        <sz val="16"/>
        <rFont val="DecimaWE Rg"/>
      </rPr>
      <t xml:space="preserve"> permette di indicare le informazioni per ogni criterio di selezione e la conseguente individuazione dei relativi punteggi la cui somma determina il punteggio complessivo dell'istanza necessario per la formazione della graduatoria o l'inammissibilità nel caso non raggiunga 40 punti.</t>
    </r>
  </si>
  <si>
    <t>Alla Regione Autonoma Friuli Venezia Giulia
Direzione centrale risorse agroalimentari, forestali e ittiche 
Servizio caccia e risorse ittiche -Via Sabbadini, 31 33100 UDINE
PEC: agricoltura@certregione.fvg.it</t>
  </si>
  <si>
    <r>
      <rPr>
        <b/>
        <sz val="14"/>
        <color rgb="FFFF0000"/>
        <rFont val="Calibri"/>
        <family val="2"/>
      </rPr>
      <t>SPESA INTERVENTO</t>
    </r>
    <r>
      <rPr>
        <b/>
        <sz val="14"/>
        <rFont val="Calibri"/>
        <family val="2"/>
      </rPr>
      <t xml:space="preserve"> 
(</t>
    </r>
    <r>
      <rPr>
        <b/>
        <sz val="12"/>
        <rFont val="Calibri"/>
        <family val="2"/>
      </rPr>
      <t>somma importi preventivati Mod.04 e spese generali Mod.05)</t>
    </r>
  </si>
  <si>
    <t>CAMPO ESSENZIALE si autocompila con i dati da inserire nei Moduli 04 e 05</t>
  </si>
  <si>
    <r>
      <rPr>
        <b/>
        <sz val="14"/>
        <color rgb="FFFF0000"/>
        <rFont val="Calibri"/>
        <family val="2"/>
      </rPr>
      <t>INTENSITA'</t>
    </r>
    <r>
      <rPr>
        <b/>
        <sz val="14"/>
        <rFont val="Calibri"/>
        <family val="2"/>
      </rPr>
      <t xml:space="preserve">
del contributo richiesto</t>
    </r>
  </si>
  <si>
    <r>
      <rPr>
        <b/>
        <sz val="13"/>
        <color rgb="FFFF0000"/>
        <rFont val="Calibri"/>
        <family val="2"/>
      </rPr>
      <t>CONTRIBUTO richiesto</t>
    </r>
    <r>
      <rPr>
        <b/>
        <sz val="15"/>
        <color indexed="8"/>
        <rFont val="Calibri"/>
        <family val="2"/>
      </rPr>
      <t xml:space="preserve">: </t>
    </r>
    <r>
      <rPr>
        <b/>
        <sz val="10"/>
        <color indexed="8"/>
        <rFont val="Calibri"/>
        <family val="2"/>
      </rPr>
      <t/>
    </r>
  </si>
  <si>
    <t>più di una percentuale</t>
  </si>
  <si>
    <t>- di prendere atto che tra le spese in istanza non è ammessa l'I.V.A.</t>
  </si>
  <si>
    <t>-  che il progetto prevede l'operazione 54- Investimenti in dispositivi di sicurezza (cap.4.3 bando)</t>
  </si>
  <si>
    <t>-  che il progetto prevede l'operazione 55- Investimenti nelle condizioni di lavoro (cap.4.3 bando)</t>
  </si>
  <si>
    <t>-  che il progetto prevede l'operazione   66- Altro (economico) – Investimenti produttivi</t>
  </si>
  <si>
    <t>marittima</t>
  </si>
  <si>
    <t>marittima e interna</t>
  </si>
  <si>
    <t>acquacoltura</t>
  </si>
  <si>
    <t>- a rispettare la normativa comunitaria, nazionale e della Regione in relazione alla realizzazione dell’iniziativa oggetto di sostegno;</t>
  </si>
  <si>
    <r>
      <t xml:space="preserve">- a utilizzare un conto corrente dedicato, anche in via non esclusiva, all’iniziativa; su tale conto devono essere effettuate sia le operazioni in uscita sia quelle in entrata (pagamenti e incassi). Fanno eccezione i pagamenti effettuati in data antecedente alla presentazione della domanda di contributo; </t>
    </r>
    <r>
      <rPr>
        <b/>
        <sz val="14"/>
        <rFont val="Calibri"/>
        <family val="2"/>
      </rPr>
      <t>il conto corrente dedicato può essere modificato con comunicazione alla Regione</t>
    </r>
    <r>
      <rPr>
        <sz val="14"/>
        <rFont val="Calibri"/>
        <family val="2"/>
      </rPr>
      <t>;</t>
    </r>
  </si>
  <si>
    <t>- a non vendere o cedere beni oggetto di finanziamento, (come previsto dalla stabilità delle operazioni paragrafo 5.8 del bando di riferimento) neanche se in  modalità differita, durante il periodo di validità del vincolo di destinazione d’uso;</t>
  </si>
  <si>
    <r>
      <t>IMPORTANTE - Ai fini della trasmissione del presente Modulo 01</t>
    </r>
    <r>
      <rPr>
        <i/>
        <sz val="15"/>
        <color indexed="8"/>
        <rFont val="Calibri"/>
        <family val="2"/>
      </rPr>
      <t>:</t>
    </r>
    <r>
      <rPr>
        <i/>
        <u/>
        <sz val="15"/>
        <color indexed="8"/>
        <rFont val="Calibri"/>
        <family val="2"/>
      </rPr>
      <t xml:space="preserve">
</t>
    </r>
    <r>
      <rPr>
        <i/>
        <sz val="15"/>
        <color indexed="8"/>
        <rFont val="Calibri"/>
        <family val="2"/>
      </rPr>
      <t xml:space="preserve">- </t>
    </r>
    <r>
      <rPr>
        <i/>
        <u/>
        <sz val="15"/>
        <color indexed="8"/>
        <rFont val="Calibri"/>
        <family val="2"/>
      </rPr>
      <t xml:space="preserve">inviare il file in formato .pdf </t>
    </r>
    <r>
      <rPr>
        <i/>
        <sz val="15"/>
        <color indexed="8"/>
        <rFont val="Calibri"/>
        <family val="2"/>
      </rPr>
      <t xml:space="preserve">; 
- </t>
    </r>
    <r>
      <rPr>
        <i/>
        <sz val="15"/>
        <color indexed="10"/>
        <rFont val="Calibri"/>
        <family val="2"/>
      </rPr>
      <t xml:space="preserve">inviare inoltre il presente </t>
    </r>
    <r>
      <rPr>
        <i/>
        <u/>
        <sz val="15"/>
        <color indexed="10"/>
        <rFont val="Calibri"/>
        <family val="2"/>
      </rPr>
      <t xml:space="preserve">file anche in formato excel </t>
    </r>
    <r>
      <rPr>
        <i/>
        <sz val="15"/>
        <color indexed="10"/>
        <rFont val="Calibri"/>
        <family val="2"/>
      </rPr>
      <t>(con estensione .xlsx) come compilato.</t>
    </r>
  </si>
  <si>
    <r>
      <rPr>
        <b/>
        <sz val="14"/>
        <color indexed="8"/>
        <rFont val="DecimaWE Rg"/>
      </rPr>
      <t xml:space="preserve">FONDO EUROPEO PER GLI AFFARI MARITTIMI, LA PESCA E L’ACQUACOLTURA - REG.(UE) 2021/1139
PROGRAMMA NAZIONALE FEAMPA 2021-2027
Obiettivo Specifico 2.2 - Azione 2
Bando 222202-2026
</t>
    </r>
    <r>
      <rPr>
        <b/>
        <sz val="14"/>
        <color indexed="49"/>
        <rFont val="DecimaWE Rg"/>
      </rPr>
      <t>MODULO 02 - DICHIARAZIONI</t>
    </r>
  </si>
  <si>
    <t>Residente in Via/P.zza:</t>
  </si>
  <si>
    <r>
      <t>Al fine di essere ammesso al regime di aiuti previsti dal Programma Nazio</t>
    </r>
    <r>
      <rPr>
        <sz val="14"/>
        <rFont val="Calibri"/>
        <family val="2"/>
      </rPr>
      <t>nale – FEAMPA 2021/2027 di cui al Reg. (UE) n. 2021/1139, per la concessione di un contributo a valere sull'Azione 2 dell'obiettivo specifico 2.2 di cui al bando 222202-2026</t>
    </r>
    <r>
      <rPr>
        <sz val="14"/>
        <color indexed="8"/>
        <rFont val="Calibri"/>
        <family val="2"/>
      </rPr>
      <t xml:space="preserve">, con riferimento all’istanza di cui al Modulo 01 (Domanda di contributo), consapevole della </t>
    </r>
    <r>
      <rPr>
        <b/>
        <sz val="14"/>
        <rFont val="Calibri"/>
        <family val="2"/>
      </rPr>
      <t>responsabilità penale</t>
    </r>
    <r>
      <rPr>
        <sz val="14"/>
        <rFont val="Calibri"/>
        <family val="2"/>
      </rPr>
      <t xml:space="preserve"> cui può andare incontro in caso di dichiarazioni non veritiere, di formazione o uso di atti falsi, ai sensi del </t>
    </r>
    <r>
      <rPr>
        <b/>
        <sz val="14"/>
        <rFont val="Calibri"/>
        <family val="2"/>
      </rPr>
      <t>D.P.R. n. 445 del 28 dicembre 2000</t>
    </r>
  </si>
  <si>
    <t>Grande Impresa</t>
  </si>
  <si>
    <r>
      <t>occupati (</t>
    </r>
    <r>
      <rPr>
        <b/>
        <sz val="14"/>
        <color theme="1"/>
        <rFont val="Calibri"/>
        <family val="2"/>
        <scheme val="minor"/>
      </rPr>
      <t>tenendo conto anche delle imprese associate e collegate</t>
    </r>
    <r>
      <rPr>
        <sz val="14"/>
        <color theme="1"/>
        <rFont val="Calibri"/>
        <family val="2"/>
        <scheme val="minor"/>
      </rPr>
      <t>)</t>
    </r>
  </si>
  <si>
    <r>
      <t>impresa che occupa meno di 10 persone e realizza un fatturato annuo oppure un totale di bilancio annuo non superiore a 2 milioni di Euro (</t>
    </r>
    <r>
      <rPr>
        <b/>
        <sz val="14"/>
        <color theme="1"/>
        <rFont val="Calibri"/>
        <family val="2"/>
        <scheme val="minor"/>
      </rPr>
      <t xml:space="preserve">tenendo conto anche delle imprese associate o collegate </t>
    </r>
    <r>
      <rPr>
        <sz val="14"/>
        <color theme="1"/>
        <rFont val="Calibri"/>
        <family val="2"/>
        <scheme val="minor"/>
      </rPr>
      <t>vedasi modalità di calcolo di cui all’Allegato alla Raccomandazione della Commissione Europea 2003/361/CE)</t>
    </r>
  </si>
  <si>
    <r>
      <t>impresa che occupa meno di 50 persone e realizza un fatturato annuo oppure un totale di bilancio annuo non superiore a 10 milioni di Euro (</t>
    </r>
    <r>
      <rPr>
        <b/>
        <sz val="14"/>
        <color theme="1"/>
        <rFont val="Calibri"/>
        <family val="2"/>
        <scheme val="minor"/>
      </rPr>
      <t>tenendo conto anche delle imprese associate o collegate</t>
    </r>
    <r>
      <rPr>
        <sz val="14"/>
        <color theme="1"/>
        <rFont val="Calibri"/>
        <family val="2"/>
        <scheme val="minor"/>
      </rPr>
      <t xml:space="preserve"> vedasi modalità di calcolo di cui all’Allegato alla Raccomandazione della Commissione Europea 2003/361/CE)</t>
    </r>
  </si>
  <si>
    <r>
      <t>impresa che occupa meno di 250 persone e realizza un fatturato annuo non superiore a 50 milioni di euro o totale di bilancio annuo non superiore a 43 milioni di euro (</t>
    </r>
    <r>
      <rPr>
        <b/>
        <sz val="14"/>
        <color theme="1"/>
        <rFont val="Calibri"/>
        <family val="2"/>
        <scheme val="minor"/>
      </rPr>
      <t>tenendo conto anche delle imprese associate o collegate</t>
    </r>
    <r>
      <rPr>
        <sz val="14"/>
        <color theme="1"/>
        <rFont val="Calibri"/>
        <family val="2"/>
        <scheme val="minor"/>
      </rPr>
      <t xml:space="preserve"> vedasi modalità di calcolo di cui all’Allegato alla Raccomandazione della Commissione Europea 2003/361/CE)</t>
    </r>
  </si>
  <si>
    <t>in relazione ai preventivi presentati:
- di non avere in comune con la ditta fornitrice le seguenti figure: rappresentante legale/direttore/socio di maggioranza,
- l’assenza di vincoli di parentela entro il terzo grado, di affinità entro il secondo grado, rapporti di coniugio, o regolati da patto civile di solidarietà, tra il beneficiario e il rappresentante legale/socio di maggioranza della ditta offerente, nonché l’assenza di ipotesi di collegamento e/o controllo ai sensi dell’art. 2359 e ss. del Codice Civile, tra il beneficiario e la ditta offerente;</t>
  </si>
  <si>
    <t>             ai sensi dell'articolo 139 par.1  del Reg(UE, Euratom) 2509/2024  (vedi richiamo normativo (2) a fondo modulo):</t>
  </si>
  <si>
    <t xml:space="preserve">              a) che il richiedente non si trova in una delle situazioni di cui agli articoli 138, paragrafo 1, e 143, paragrafo 1 del Reg(UE, Euratom) 2509/2024;</t>
  </si>
  <si>
    <r>
      <t xml:space="preserve">              b) </t>
    </r>
    <r>
      <rPr>
        <sz val="14"/>
        <color indexed="8"/>
        <rFont val="Calibri"/>
        <family val="2"/>
      </rPr>
      <t>che le persone fisiche o giuridiche che sono membri dell’organo di amministrazione, di direzione o di vigilanza del richiedente, o che hanno poteri    di  rappresentanza, di decisione o di controllo nei confronti del richiedente, non si trovano in una delle situazioni di esclusione di cui all’articolo 138 par.1  lettere da c) a h) del Reg(UE, Euratom) 2509/2024;</t>
    </r>
  </si>
  <si>
    <r>
      <t xml:space="preserve">              c) </t>
    </r>
    <r>
      <rPr>
        <sz val="14"/>
        <color indexed="8"/>
        <rFont val="Calibri"/>
        <family val="2"/>
      </rPr>
      <t>che i titolari effettivi, di cui all’articolo 3, punto 6), della direttiva (UE) 2015/849, del richiedente non si trovano in una delle situazioni di esclusione di cui all’articolo 138 par.1  lettere da c) a h) del Reg(UE, Euratom) 2509/2024;</t>
    </r>
  </si>
  <si>
    <t xml:space="preserve">                  Nel caso in cui uno o più dei soggetti sopraindicati rientri in una delle situazioni di esclusione di cui sopra, indicarla nello spazio sottostante e indicare se sono state adottate le misure correttive di cui all’articolo 138, paragrafo 9, primo comma, lettera a) del  del Reg(UE, Euratom) 2509/2024:</t>
  </si>
  <si>
    <t>VEDI PAGINE CHE SEGUONO</t>
  </si>
  <si>
    <r>
      <t xml:space="preserve">FONDO EUROPEO PER GLI AFFARI MARITTIMI, LA PESCA E L’ACQUACOLTURA - REG.(UE) 2021/1139
PROGRAMMA NAZIONALE FEAMPA 2021-2027
Obiettivo Specifico 2.2 - Azione 2
Bando 222202-2026
</t>
    </r>
    <r>
      <rPr>
        <b/>
        <sz val="14"/>
        <color indexed="49"/>
        <rFont val="DecimaWE Rg"/>
      </rPr>
      <t>MODULO 06 - CRITERI DI SELEZIONE</t>
    </r>
  </si>
  <si>
    <t>quello riportato nella riga I° sarà quello scelto della terna dei preventivi di quella spesa</t>
  </si>
  <si>
    <r>
      <t xml:space="preserve">FONDO EUROPEO PER GLI AFFARI MARITTIMI, LA PESCA E L’ACQUACOLTURA - REG.(UE) 2021/1139
PROGRAMMA NAZIONALE FEAMPA 2021-2027
Obiettivo Specifico 2.2 - Azione 2
Bando 222202-2026
</t>
    </r>
    <r>
      <rPr>
        <b/>
        <sz val="14"/>
        <color indexed="49"/>
        <rFont val="DecimaWE Rg"/>
      </rPr>
      <t>MODULO 04 - ELENCO PREVENTIVI</t>
    </r>
  </si>
  <si>
    <r>
      <rPr>
        <b/>
        <sz val="14"/>
        <color indexed="8"/>
        <rFont val="DecimaWE Rg"/>
      </rPr>
      <t xml:space="preserve">FONDO EUROPEO PER GLI AFFARI MARITTIMI, LA PESCA E L’ACQUACOLTURA 
REG.(UE) 2021/1139 PROGRAMMA NAZIONALE FEAMPA 2021-2027
Obiettivo Specifico 2.2 - Azione 2
Bando 222202-2026
</t>
    </r>
    <r>
      <rPr>
        <b/>
        <sz val="14"/>
        <color indexed="49"/>
        <rFont val="DecimaWE Rg"/>
      </rPr>
      <t>MODULO 03 - SCHEDA PROGETTUALE</t>
    </r>
  </si>
  <si>
    <t xml:space="preserve"> di non rientrare nei casi di esclusione di cui all’art. 9 del D.Lgs. 27 novembre 2025, n. 184  (vedi richiamo normativo (3) a fondo modulo).</t>
  </si>
  <si>
    <t>19.</t>
  </si>
  <si>
    <r>
      <t xml:space="preserve">        -di </t>
    </r>
    <r>
      <rPr>
        <b/>
        <sz val="14"/>
        <rFont val="Calibri"/>
        <family val="2"/>
        <scheme val="minor"/>
      </rPr>
      <t>essere</t>
    </r>
    <r>
      <rPr>
        <sz val="14"/>
        <rFont val="Calibri"/>
        <family val="2"/>
        <scheme val="minor"/>
      </rPr>
      <t xml:space="preserve"> impresa di cui all'art. 2135 del Codice Civile (imprenditore agricolo); 
        -di </t>
    </r>
    <r>
      <rPr>
        <b/>
        <sz val="14"/>
        <rFont val="Calibri"/>
        <family val="2"/>
        <scheme val="minor"/>
      </rPr>
      <t>NON essere</t>
    </r>
    <r>
      <rPr>
        <sz val="14"/>
        <rFont val="Calibri"/>
        <family val="2"/>
        <scheme val="minor"/>
      </rPr>
      <t xml:space="preserve"> impresa di cui all'art. 2135 del Codice Civile (imprenditore agricolo). </t>
    </r>
  </si>
  <si>
    <t>20.</t>
  </si>
  <si>
    <r>
      <t xml:space="preserve">(1)   </t>
    </r>
    <r>
      <rPr>
        <b/>
        <sz val="14"/>
        <color indexed="8"/>
        <rFont val="DecimaWE Rg"/>
      </rPr>
      <t xml:space="preserve">  Art. 11 paragrafo 1 del Regolamento (UE) n. 2021/1139</t>
    </r>
    <r>
      <rPr>
        <sz val="14"/>
        <color indexed="8"/>
        <rFont val="DecimaWE Rg"/>
      </rPr>
      <t>:  “</t>
    </r>
    <r>
      <rPr>
        <i/>
        <sz val="14"/>
        <color indexed="8"/>
        <rFont val="DecimaWE Rg"/>
      </rPr>
      <t xml:space="preserve">1. Una domanda di sostegno presentata da un operatore non è ammissibile per un periodo di tempo determinato stabilito a norma del paragrafo 4 del presente articolo, se l'autorità competente ha accertato che l'operatore in questione:
a) ha commesso infrazioni gravi ai sensi dell'articolo 42 del regolamento (CE) n. 1005/2008 del Consiglio (dell'articolo 90 del regolamento (CE) n. 1224/2009 o di altri atti legislativi adottati dal Parlamento europeo e dal Consiglio nel quadro della PCP;
 b) ha partecipato allo sfruttamento, alla gestione o alla proprietà di pescherecci inclusi nell'elenco unionale delle navi INN di cui all'articolo 40, paragrafo 3, del regolamento (CE) n. 1005/2008, o di una nave battente bandiera di un paese identificato come paese terzo non cooperante ai sensi dell'articolo 33 di tale regolamento; 
 c) ha commesso uno qualsiasi dei reati ambientali di cui agli articoli 3 e 4 della direttiva 2008/99/CE del Parlamento europeo e del Consiglio, se la domanda di sostegno è presentata a norma dell'articolo 27 del presente regolamento.
</t>
    </r>
  </si>
  <si>
    <r>
      <t xml:space="preserve"> Art. 11 paragrafo 3 del Regolamento (UE) n. 2021/1139:</t>
    </r>
    <r>
      <rPr>
        <sz val="14"/>
        <color indexed="8"/>
        <rFont val="DecimaWE Rg"/>
      </rPr>
      <t xml:space="preserve"> “3. Fatte salve norme nazionali più rigorose concordate nell'accordo di partenariato con lo Stato membro interessato, una domanda di sostegno presentata da un operatore è inammissibile per un periodo di tempo determinato stabilito a norma del paragrafo 4 del presente articolo se l'autorità competente ha accertato con decisione definitiva che l'operatore ha commesso una frode quale definita all'articolo 3 della direttiva (UE) 2017/1371, nell'ambito del FEAMP o del FEAMPA..”</t>
    </r>
  </si>
  <si>
    <r>
      <t>Art. 11 paragrafo 4 del Regolamento (UE) n. 2021/1139:</t>
    </r>
    <r>
      <rPr>
        <sz val="14"/>
        <color indexed="8"/>
        <rFont val="DecimaWE Rg"/>
      </rPr>
      <t xml:space="preserve"> “4. A norma dell'articolo 62, alla Commissione è conferito il potere di adottare atti delegati che integrano il presente regolamento per quanto riguarda:
a) la definizione della soglia che fa scattare l'inammissibilità e la durata del periodo di inammissibilità di cui ai paragrafi 1 e 3 del presente articolo, che è proporzionata alla natura, alla gravità, alla durata e alla reiterazione 
     dell'infrazione grave, della violazione o della frode commessa e ha durata minima di un anno;
b) a norma dell'articolo 44 del presente regolamento e dell’articolo 103 del regolamento (UE) 2021/1060, le modalità di recupero del sostegno concesso conformemente al paragrafo 2 del presente articolo, che sono 
     proporzionate alla natura, alla gravità, alla durata e alla reiterazione delle infrazioni gravi commesse;
c) le date di inizio o fine dei periodi di tempo di cui ai paragrafi 1 e 3 e le condizioni per un periodo di inammissibilità ridotto.”
Si evidenzia a tal fine che il suddetto atto delegato richiamato dall’art. 11 par. 4 del Reg(UE) 2021/1139 è il Regolamento delegato (UE) 2022/2181.</t>
    </r>
  </si>
  <si>
    <r>
      <t>(2)</t>
    </r>
    <r>
      <rPr>
        <b/>
        <sz val="14"/>
        <color indexed="8"/>
        <rFont val="DecimaWE Rg"/>
      </rPr>
      <t xml:space="preserve">     Regolamento </t>
    </r>
    <r>
      <rPr>
        <b/>
        <u/>
        <sz val="14"/>
        <color indexed="8"/>
        <rFont val="DecimaWE Rg"/>
      </rPr>
      <t>(UE, Euratom) 2024/2509 DEL PARLAMENTO EUROPEO E DEL CONSIGLIO del 23 settembre 2024</t>
    </r>
    <r>
      <rPr>
        <b/>
        <sz val="14"/>
        <color indexed="8"/>
        <rFont val="DecimaWE Rg"/>
      </rPr>
      <t xml:space="preserve"> </t>
    </r>
    <r>
      <rPr>
        <sz val="14"/>
        <color indexed="8"/>
        <rFont val="DecimaWE Rg"/>
      </rPr>
      <t>il quale stabilisce le regole finanziarie applicabili al bilancio generale dell’Unione.</t>
    </r>
  </si>
  <si>
    <t xml:space="preserve"> “Articolo 138 - Criteri di esclusione e decisione di esclusione</t>
  </si>
  <si>
    <t xml:space="preserve">1.   L’ordinatore responsabile esclude una persona o un’entità di cui all’articolo 137, paragrafo 2, dalla partecipazione alle procedure di aggiudicazione o di attribuzione disciplinate dal presente regolamento o dall’esecuzione dei fondi dell’Unione ove tale persona o entità si trovi in una o più delle seguenti situazioni che danno luogo a esclusione:
a) la persona o l’entità è in stato di fallimento, è oggetto di una procedura di insolvenza o di liquidazione, è in stato di amministrazione controllata, ha stipulato un concordato preventivo con i creditori, ha cessato le sue attività o si trova in qualsiasi altra situazione analoga derivante da una procedura simile ai sensi del diritto dell’Unione o nazionale;
b) è stato accertato da una sentenza definitiva o decisione amministrativa definitiva che la persona o l’entità non ha ottemperato agli obblighi relativi al pagamento di imposte e tasse o agli obblighi relativi al pagamento dei contributi previdenziali e assistenziali secondo il diritto applicabile;
c) è stato accertato da una sentenza definitiva o decisione amministrativa definitiva che la persona o l’entità si è resa colpevole di gravi illeciti professionali per aver violato le leggi o i regolamenti applicabili o i principi deontologici della professione da essa esercitata o per aver tenuto qualsiasi condotta illecita che incida sulla sua credibilità professionale, qualora dette condotte denotino un intento doloso o una negligenza grave, compreso in particolare nelle ipotesi seguenti:
</t>
  </si>
  <si>
    <t>i) per aver reso in modo fraudolento o negligente false informazioni ai fini della verifica dell’assenza di motivi di esclusione o del rispetto dei criteri di ammissibilità o di selezione o nell’esecuzione dell’impegno giuridico;
ii) per aver concluso accordi con altre persone o entità allo scopo di provocare distorsioni della concorrenza;
iii) per aver violato i diritti di proprietà intellettuale;
iv) per aver influenzato indebitamente o per aver tentato di influenzare indebitamente il processo decisionale per ottenere fondi dell’Unione sfruttando, mediante false dichiarazioni, un conflitto d’interessi che coinvolge gli agenti finanziari o le altre persone di cui all’articolo 61, paragrafo 1;
v) per aver tentato di ottenere informazioni riservate che potessero conferirle vantaggi indebiti nell’ambito della procedura di aggiudicazione o di attribuzione;
vi) per aver incitato alla discriminazione, all’odio o alla violenza nei confronti di un gruppo di persone o un membro di un gruppo o attività analoghe contrarie ai valori su cui si fonda l’Unione, sanciti dall’articolo 2 TFUE, qualora tale illecito abbia un’incidenza sull’integrità della persona o dell’entità che influisce negativamente sull’esecuzione dell’impegno giuridico o rischia concretamente di pregiudicarla;</t>
  </si>
  <si>
    <t>d) è stato accertato da una sentenza definitiva che la persona o l’entità è colpevole di:
i)frode, ai sensi dell’articolo 3 della direttiva (UE) 2017/1371 del Parlamento europeo e del Consiglio e dell’articolo 1 della convenzione relativa alla tutela degli interessi finanziari delle Comunità europee, stabilita dall’atto del Consiglio del 26 luglio 1995;
ii)corruzione, quale definita all’articolo 4, paragrafo 2, della direttiva (UE) 2017/1371 o corruzione attiva ai sensi dell’articolo 3 della convenzione relativa alla lotta contro la corruzione nella quale sono coinvolti funzionari delle Comunità europee o degli Stati membri dell’Unione europea, stabilita dall’atto del Consiglio del 26 maggio 1997, o condotte, quali definite all’articolo 2, paragrafo 1, della decisione quadro 2003/568/GAI del Consiglio, o corruzione, quale definita in altre legislazioni vigenti;
iii)comportamenti connessi a un’organizzazione criminale, di cui all’articolo 2 della decisione quadro 2008/841/GAI del Consiglio ;
iv)riciclaggio o finanziamento del terrorismo ai sensi dell’articolo 1, paragrafi 3, 4 e 5, della direttiva (UE) 2015/849 del Parlamento europeo e del Consiglio;
v)reati di terrorismo o reati connessi ad attività terroristiche, quali definiti agli articoli da 3 a 12 della direttiva (UE) 2017/541 del Parlamento europeo e del Consiglio, ovvero istigazione, concorso o tentativo di commettere tali reati, quali definiti all’articolo 14 di detta direttiva;
vi)lavoro minorile e altri reati relativi alla tratta di esseri umani di cui all’articolo 2 della direttiva 2011/36/UE del Parlamento europeo e del Consiglio;
e)la persona o l’entità ha mostrato significative carenze nell’adempiere i principali obblighi ai fini dell’esecuzione di un impegno giuridico finanziato dal bilancio, che:
i)hanno causato la risoluzione anticipata di un impegno giuridico;
ii)hanno comportato l’applicazione della clausola penale o di altre penali contrattuali; o
iii)sono state evidenziate da un ordinatore, dall’OLAF, dalla Corte dei conti o dall’EPPO in seguito a verifiche, audit o indagini;</t>
  </si>
  <si>
    <t>f)è stato accertato da una sentenza definitiva o decisione amministrativa definitiva che la persona o l’entità ha commesso un’irregolarità ai sensi dell’articolo 1, paragrafo 2, del regolamento (CE, Euratom) n. 2988/95 del Consiglio;
g)è stato accertato da una sentenza definitiva o decisione amministrativa definitiva che la persona o l’entità ha creato un’entità in una giurisdizione diversa con l’intento di eludere obblighi fiscali, sociali o altri obblighi giuridici, compresi quelli relativi ai diritti del lavoro, all’occupazione e alle condizioni di lavoro, nella giurisdizione in cui ha la sede sociale, l’amministrazione centrale o la sede di attività principale;
h)è stato accertato da una sentenza definitiva o decisione amministrativa definitiva che è stata creata un’entità con l’intento di cui alla lettera g);
i)l’entità o la persona si è opposta intenzionalmente e senza adeguata giustificazione a un’indagine, a una verifica o a un audit effettuati da un ordinatore o dal suo rappresentante o da un revisore, dall’OLAF, dall’EPPO o dalla Corte dei conti. Si considera che la persona o l’entità si oppone a un’indagine, a una verifica o a un audit se compie azioni allo scopo o con l’effetto di impedire, ostacolare o ritardare lo svolgimento delle attività necessarie per eseguire l’indagine, la verifica o l’audit. Tali azioni comprendono, in particolare, rifiutare di concedere l’accesso necessario ai propri locali o a qualsiasi altra zona utilizzata a fini professionali, nascondere o rifiutare di comunicare informazioni o fornire informazioni false.</t>
  </si>
  <si>
    <t>5.   L’ordinatore responsabile esclude la persona o l’entità di cui all’articolo 137, paragrafo 2, qualora:
a)una persona fisica o giuridica che è membro dell’organo di amministrazione, di direzione o di vigilanza della persona o entità di cui all’articolo 137, paragrafo 2, o che ha poteri di rappresentanza, di decisione o di controllo nei confronti di tale persona o entità, si trovi in una o più delle situazioni di cui al paragrafo 1, lettere da c) a i), del presente articolo;
b)una persona fisica o giuridica che si assume la responsabilità illimitata dei debiti della persona o dell’entità di cui all’articolo 137, paragrafo 2, si trovi in una o più delle situazioni di cui al paragrafo 1, lettera a) o b), del presente articolo;
c)una persona fisica che è essenziale per l’aggiudicazione o l’attribuzione ovvero per l’esecuzione dell’impegno giuridico si trovi in una o più delle situazioni di cui al paragrafo 1, lettere da c) a i), del presente articolo.
L’ordinatore responsabile provvede affinché la persona fisica che si trovi in una o più delle situazioni di cui al primo comma sia esclusa.</t>
  </si>
  <si>
    <t>9.   L’ordinatore responsabile, tenuto conto, se del caso, della raccomandazione del comitato di cui all’articolo 145, non esclude una persona o un’entità di cui all’articolo 137, paragrafo 2, dalla partecipazione a una procedura di aggiudicazione o di attribuzione o dalla possibilità di essere selezionata per eseguire i fondi dell’Unione ove:
a)la persona o l’entità abbia adottato le misure correttive indicate al paragrafo 10 del presente articolo in misura sufficiente a dimostrare la sua affidabilità. La presente lettera non si applica nel caso di cui al paragrafo 1, lettera d), del presente articolo;
b)sia indispensabile per garantire la continuità del servizio per un periodo di tempo limitato e in attesa dell’adozione delle misure correttive di cui al paragrafo 7 del presente articolo;
c)una tale esclusione sia sproporzionata in base ai criteri di cui al paragrafo 3 del presente articolo.
Inoltre il paragrafo 1, lettera a), del presente articolo non si applica in caso di acquisto di forniture, a condizioni particolarmente vantaggiose, da un fornitore che sta definitivamente liquidando l’attività commerciale oppure dal liquidatore di un fallimento, un concordato preventivo o una procedura analoga ai sensi del diritto dell’Unione o nazionale.
Nei casi di non esclusione di cui al primo e secondo comma del presente paragrafo, l’ordinatore responsabile specifica i motivi in base ai quali non ha escluso la persona o l’entità di cui all’articolo 137, paragrafo 2, e ne informa il comitato di cui all’articolo 145.</t>
  </si>
  <si>
    <t>10.   Le misure correttive di cui al paragrafo 9, primo comma, lettera a), includono, in particolare:
a)misure volte a individuare l’origine delle situazioni che determinano l’esclusione e provvedimenti concreti di carattere tecnico, organizzativo e relativi al personale nel pertinente settore di attività della persona o entità di cui all’articolo 137, paragrafo 2, che siano idonei a correggere la condotta e a impedire che essa si verifichi nuovamente;
b)la prova che la persona o entità di cui all’articolo 137, paragrafo 2, abbia adottato misure per compensare o risarcire il danno o il pregiudizio arrecato agli interessi finanziari dell’Unione dai fatti sottostanti che danno origine alla situazione di esclusione;
c)la prova che la persona o entità di cui all’articolo 137, paragrafo 2, abbia effettuato o garantito il pagamento delle ammende irrogate dall’autorità competente o delle imposte e tasse o dei contributi previdenziali e assistenziali di cui al paragrafo 1, lettera b), del presente articolo.</t>
  </si>
  <si>
    <r>
      <rPr>
        <b/>
        <sz val="18"/>
        <rFont val="DecimaWE Rg"/>
      </rPr>
      <t>(3)</t>
    </r>
    <r>
      <rPr>
        <b/>
        <sz val="14"/>
        <rFont val="DecimaWE Rg"/>
      </rPr>
      <t xml:space="preserve">   D.Lgs. 27 novembre 2025, n. 184 art. 9 "Motivi di esclusione"</t>
    </r>
  </si>
  <si>
    <t xml:space="preserve">"1. Ferma restando la disciplina delle cause di esclusione definita dal bando in relazione alle finalità e caratteristiche dell'incentivo e del settore del mercato di riferimento, è sempre precluso l'accesso alle agevolazioni in caso di:
a) sussistenza di una causa di decadenza, di sospensione o di divieto prevista dall'articolo 67 del codice delle leggi antimafia e delle misure di prevenzione, di cui al decreto legislativo 6 settembre 2011, n. 159, o di un tentativo di infiltrazione mafiosa di cui all'articolo 84, comma 4, del medesimo codice;
b) applicazione della sanzione interdittiva di cui all'articolo 9, comma 2, lettera d), del decreto legislativo 8 giugno 2001, n. 231, o di altra sanzione che comporta il divieto di contrarre con la pubblica amministrazione;
c) condanna dei legali rappresentanti o degli amministratori del proponente, con sentenza definitiva o con decreto penale di condanna divenuto irrevocabile, per i reati che costituiscono motivo di esclusione di un operatore economico dalla partecipazione a una procedura di appalto o concessione ai sensi della normativa in materia di contratti pubblici vigente alla data di presentazione della domanda. Decorso il termine di venti giorni dalla richiesta all'ufficio locale del casellario giudiziale del Tribunale, ovvero, nei casi di urgenza, immediatamente, le amministrazioni concedenti procedono anche in assenza del casellario; in tal caso le agevolazioni sono concesse sotto condizione risolutiva. La preclusione, in ogni caso, non opera quando il reato è stato depenalizzato oppure quando è intervenuta la riabilitazione oppure, nei casi di condanna ad una pena accessoria perpetua, quando questa è stata dichiarata estinta ai sensi dell'articolo 179, settimo comma, del codice penale, oppure quando il reato è stato dichiarato estinto dopo la condanna oppure in caso di revoca della condanna medesima;
</t>
  </si>
  <si>
    <r>
      <t xml:space="preserve">d) violazioni delle norme in materia di contributi previdenziali e assistenziali ostative al rilascio del documento unico di regolarità contributiva (DURC), verificate ai sensi dell'articolo 18, comma 3, lettera b);
e) effettuazione di una operazione di delocalizzazione o cessazione di attività, ai sensi dell'articolo 16, commi 1 e 5;
f) inadempimento dell'obbligo di stipula di contratti assicurativi a copertura dei danni previsto dall'articolo 1, comma 101, della legge 30 dicembre 2023, n. 213. L'esclusione non opera nel caso di incentivi fiscali richiamati dall'articolo 1 comma 2, secondo periodo, e di incentivi contributivi." </t>
    </r>
    <r>
      <rPr>
        <sz val="14"/>
        <rFont val="DecimaWE Rg"/>
      </rPr>
      <t>In relazione a quest'ultimo obbligo si precisa che, ai sensi del successivo comma 111, il medesimo non si applica alle imprese di cui all'articolo 2135 del codice civile (Imprenditori agricoli), per le quali resta fermo quanto stabilito dall'articolo 1, commi 515 e seguenti, della legge 30 dicembre 2021, n. 234).</t>
    </r>
  </si>
  <si>
    <t>21.</t>
  </si>
  <si>
    <r>
      <t xml:space="preserve">Il </t>
    </r>
    <r>
      <rPr>
        <b/>
        <sz val="12"/>
        <color indexed="8"/>
        <rFont val="Calibri"/>
        <family val="2"/>
      </rPr>
      <t>sottoscritto</t>
    </r>
    <r>
      <rPr>
        <sz val="12"/>
        <color indexed="8"/>
        <rFont val="Calibri"/>
        <family val="2"/>
      </rPr>
      <t>:</t>
    </r>
  </si>
  <si>
    <t>in qualità di rappresentante legale della impresa richiedente:</t>
  </si>
  <si>
    <r>
      <t xml:space="preserve">FONDO EUROPEO PER GLI AFFARI MARITTIMI, LA PESCA E L’ACQUACOLTURA - REG.(UE) 2021/1139
PROGRAMMA NAZIONALE FEAMPA 2021-2027
Obiettivo Specifico 2.2 - Azione 2 - Bando 222202-2026
</t>
    </r>
    <r>
      <rPr>
        <b/>
        <sz val="14"/>
        <color indexed="49"/>
        <rFont val="DecimaWE Rg"/>
      </rPr>
      <t>MODULO 05 - QUADRO ECONOMICO</t>
    </r>
  </si>
  <si>
    <t>Consulenze (incluse spese generali )</t>
  </si>
  <si>
    <r>
      <t xml:space="preserve">Impresa che, </t>
    </r>
    <r>
      <rPr>
        <b/>
        <strike/>
        <sz val="14"/>
        <color rgb="FFFF00FF"/>
        <rFont val="Calibri"/>
        <family val="2"/>
        <scheme val="minor"/>
      </rPr>
      <t>tenendo conto anche delle imprese associate o collegate</t>
    </r>
    <r>
      <rPr>
        <strike/>
        <sz val="14"/>
        <color rgb="FFFF00FF"/>
        <rFont val="Calibri"/>
        <family val="2"/>
        <scheme val="minor"/>
      </rPr>
      <t xml:space="preserve"> (vedasi modalità di calcolo di cui all’Allegato alla Raccomandazione della Commissione Europea 2003/361/CE) non si può identificare quale PMI (Micro impresa o Piccola impresa o Media impresa, come sotto specificate)</t>
    </r>
  </si>
  <si>
    <r>
      <rPr>
        <b/>
        <i/>
        <sz val="14"/>
        <color rgb="FF000000"/>
        <rFont val="DecimaWE Rg"/>
      </rPr>
      <t>“Articolo 143, paragrafo 1 - Rigetto nell’ambito di una procedura di aggiudicazione o di attribuzione</t>
    </r>
    <r>
      <rPr>
        <i/>
        <sz val="14"/>
        <color rgb="FF000000"/>
        <rFont val="DecimaWE Rg"/>
      </rPr>
      <t xml:space="preserve">
1.   Nell’ambito di una procedura di aggiudicazione o di attribuzione, l’ordinatore responsabile respinge un partecipante che:
a)si trovi in una delle situazioni di esclusione di cui all’articolo 138;
b)abbia reso false dichiarazioni nel fornire le informazioni richieste ai fini della partecipazione alla procedura o non abbia fornito tali informazioni;
c)abbia precedentemente partecipato alla preparazione dei documenti utilizzati nella procedura di aggiudicazione o di attribuzione, se ciò comporta una violazione del principio di parità di trattamento, inclusa una distorsione della concorrenza non altrimenti risolvibile;
d)abbia interessi professionali confliggenti che possono influire negativamente sull’esecuzione del contratto conformemente al punto 20.6 dell’allegato I;
e)sia destinatario di una decisione che vieta l’aggiudicazione dell’appalto per aver ricevuto sovvenzioni estere distorsive del mercato interno, adottata dalla Commissione a norma del paragrafo 3 del presente articolo.</t>
    </r>
  </si>
  <si>
    <t xml:space="preserve"> Descrivere se e in che modo l’operazione è rilevante ai fini della non discriminazione</t>
  </si>
  <si>
    <t>Descrivere se e in che modo l’operazione è rilevante per la parità di genere</t>
  </si>
  <si>
    <t>≤40</t>
  </si>
  <si>
    <t>&gt;40</t>
  </si>
  <si>
    <t>Q1=alta C=1
Q1=media C=0,90
Q1=bassa C=0,85</t>
  </si>
  <si>
    <t>R4≥0,5</t>
  </si>
  <si>
    <r>
      <t>0</t>
    </r>
    <r>
      <rPr>
        <u/>
        <sz val="11"/>
        <color indexed="8"/>
        <rFont val="Calibri"/>
        <family val="2"/>
      </rPr>
      <t>&lt;</t>
    </r>
    <r>
      <rPr>
        <sz val="11"/>
        <color indexed="8"/>
        <rFont val="Calibri"/>
        <family val="2"/>
      </rPr>
      <t>PG</t>
    </r>
    <r>
      <rPr>
        <sz val="11"/>
        <color indexed="8"/>
        <rFont val="Aptos Narrow"/>
        <family val="2"/>
      </rPr>
      <t>≤</t>
    </r>
    <r>
      <rPr>
        <sz val="11"/>
        <color indexed="8"/>
        <rFont val="Calibri"/>
        <family val="2"/>
      </rPr>
      <t>(0,5*PT) C=PG/PT
PG&gt;(0,5*PT) C=1</t>
    </r>
  </si>
  <si>
    <r>
      <t>- ad assicurare la conservazione della docu</t>
    </r>
    <r>
      <rPr>
        <sz val="14"/>
        <rFont val="Calibri"/>
        <family val="2"/>
      </rPr>
      <t>mentazione giustificativa del periodo di realizzazione dell’azione/intervento, ivi compreso quella per i requisiti per l’ammissibilità, per almeno 10 (dieci)</t>
    </r>
    <r>
      <rPr>
        <sz val="14"/>
        <color theme="1"/>
        <rFont val="Calibri"/>
        <family val="2"/>
      </rPr>
      <t xml:space="preserve"> anni </t>
    </r>
    <r>
      <rPr>
        <sz val="14"/>
        <rFont val="Calibri"/>
        <family val="2"/>
      </rPr>
      <t>ossia nei termini previsti dalla normativa in vigore. I documenti devono essere conservati sotto forma di originali o di copie autenticate, o su supporti per i dati, comunemente accettati, comprese le versioni elettroniche di documenti originali o di documenti esistenti esclusivam</t>
    </r>
    <r>
      <rPr>
        <sz val="14"/>
        <color theme="1"/>
        <rFont val="Calibri"/>
        <family val="2"/>
      </rPr>
      <t>ente in versione elettronica. Il periodo di conservazione è interrotto in caso di procedimento giudiziario o su richiesta debitamente motivata della Commissione Europea;</t>
    </r>
  </si>
  <si>
    <t>- a trasmettere i documenti di spesa relativi all’operazione qualora il Servizio caccia e risorse ittiche ne faccia richiesta, tenuto conto della necessità di dare corso alle certificazioni di spesa annuali, anche in relazione alla valorizzazione dei target finanziari previsti dal FEAMPA;</t>
  </si>
  <si>
    <r>
      <rPr>
        <b/>
        <sz val="14"/>
        <rFont val="Calibri"/>
        <family val="2"/>
        <scheme val="minor"/>
      </rPr>
      <t>che l’impresa:</t>
    </r>
    <r>
      <rPr>
        <sz val="14"/>
        <rFont val="Calibri"/>
        <family val="2"/>
        <scheme val="minor"/>
      </rPr>
      <t xml:space="preserve">
            </t>
    </r>
    <r>
      <rPr>
        <b/>
        <sz val="14"/>
        <rFont val="Calibri"/>
        <family val="2"/>
        <scheme val="minor"/>
      </rPr>
      <t>NON è interessata</t>
    </r>
    <r>
      <rPr>
        <sz val="14"/>
        <rFont val="Calibri"/>
        <family val="2"/>
        <scheme val="minor"/>
      </rPr>
      <t xml:space="preserve"> </t>
    </r>
    <r>
      <rPr>
        <b/>
        <sz val="14"/>
        <rFont val="Calibri"/>
        <family val="2"/>
        <scheme val="minor"/>
      </rPr>
      <t>da imprese associate o collegate</t>
    </r>
    <r>
      <rPr>
        <sz val="14"/>
        <rFont val="Calibri"/>
        <family val="2"/>
        <scheme val="minor"/>
      </rPr>
      <t xml:space="preserve">
     </t>
    </r>
    <r>
      <rPr>
        <b/>
        <sz val="14"/>
        <rFont val="Calibri"/>
        <family val="2"/>
        <scheme val="minor"/>
      </rPr>
      <t xml:space="preserve">      </t>
    </r>
    <r>
      <rPr>
        <b/>
        <u/>
        <sz val="14"/>
        <rFont val="Calibri"/>
        <family val="2"/>
        <scheme val="minor"/>
      </rPr>
      <t xml:space="preserve"> è interessata da imprese associate o collegate</t>
    </r>
    <r>
      <rPr>
        <b/>
        <sz val="14"/>
        <rFont val="Calibri"/>
        <family val="2"/>
        <scheme val="minor"/>
      </rPr>
      <t xml:space="preserve"> </t>
    </r>
    <r>
      <rPr>
        <sz val="14"/>
        <rFont val="Calibri"/>
        <family val="2"/>
        <scheme val="minor"/>
      </rPr>
      <t>e allega attestazione da parte di un tecnico competente in merito alla propria situazione in relazione alla propria identificazione di PMI secondo le modalità di calcolo di cui all’Allegato alla Raccomandazione della Commissione Europea 2003/361/CE</t>
    </r>
  </si>
  <si>
    <t>ove pertinente:           di essere impresa che fa il primo ingresso nel settore della trasformazione dei prodotti della pesca e dell'acquacoltura (rif. paragrafi n. 1 e n. 4.5 del bando);</t>
  </si>
  <si>
    <r>
      <t xml:space="preserve">di essere in regola con gli adempimenti connessi al rispetto del Contratto Collettivo Nazionale del Lavoro del settore di appartenenza, stipulati dalle organizzazioni sindacali </t>
    </r>
    <r>
      <rPr>
        <sz val="14"/>
        <color indexed="8"/>
        <rFont val="Calibri"/>
        <family val="2"/>
      </rPr>
      <t xml:space="preserve">e conformi con le disposizioni di legge, nel caso in cui il richiedente utilizzi personale dipendente; </t>
    </r>
  </si>
  <si>
    <t xml:space="preserve">Che i terreni/fabbricati oggetto di intervento sono esclusivamente i seguenti e di essere in possesso dei rispettivi titoli di disponibilità indicati di seguito:  </t>
  </si>
  <si>
    <r>
      <t xml:space="preserve">         -di </t>
    </r>
    <r>
      <rPr>
        <b/>
        <sz val="14"/>
        <rFont val="Calibri"/>
        <family val="2"/>
      </rPr>
      <t>aver</t>
    </r>
    <r>
      <rPr>
        <sz val="14"/>
        <rFont val="Calibri"/>
        <family val="2"/>
      </rPr>
      <t xml:space="preserve"> stipulato il contratto assicurativo a copertura dei danni previsto dall'articolo 1, comma 101, della legge 30 dicembre 2023, n. 213
        </t>
    </r>
    <r>
      <rPr>
        <strike/>
        <sz val="14"/>
        <color rgb="FFFF00FF"/>
        <rFont val="Calibri"/>
        <family val="2"/>
      </rPr>
      <t/>
    </r>
  </si>
  <si>
    <r>
      <t>2.3</t>
    </r>
    <r>
      <rPr>
        <b/>
        <i/>
        <sz val="12"/>
        <rFont val="Times New Roman"/>
        <family val="1"/>
      </rPr>
      <t>         </t>
    </r>
    <r>
      <rPr>
        <b/>
        <i/>
        <sz val="12"/>
        <rFont val="Calibri"/>
        <family val="2"/>
      </rPr>
      <t> </t>
    </r>
    <r>
      <rPr>
        <i/>
        <sz val="12"/>
        <rFont val="Calibri"/>
        <family val="2"/>
      </rPr>
      <t>Descrizione dettagliata del progetto (allegare eventuali disegni/planimetrie distinguendo le costruzioni esistenti da quelle in progetto), distinta per singola tipologia di operazione attivata di cui al capitolo 4.3 del bando (indicare le operazioni attivate descrivendo i relativi interventi)</t>
    </r>
  </si>
  <si>
    <t>Tempi di realizzazione dell'operazione</t>
  </si>
  <si>
    <r>
      <t xml:space="preserve">  T2 (o media) &gt;40 anni C=0
 T2 (o media) </t>
    </r>
    <r>
      <rPr>
        <sz val="11"/>
        <rFont val="Aptos Narrow"/>
        <family val="2"/>
      </rPr>
      <t>≤</t>
    </r>
    <r>
      <rPr>
        <sz val="11"/>
        <rFont val="Calibri"/>
        <family val="2"/>
      </rPr>
      <t>40 anni C=1</t>
    </r>
  </si>
  <si>
    <r>
      <t>R4=0 C=0
R4</t>
    </r>
    <r>
      <rPr>
        <sz val="11"/>
        <rFont val="Calibri"/>
        <family val="2"/>
      </rPr>
      <t>≥0,5 C=1</t>
    </r>
  </si>
  <si>
    <t>- di essere ammesso al regime di aiuti previsti dal Reg. (UE) n. 2021/1139, come dal Programma Nazionale – FEAMPA 2021-2027, per la concessione di un contributo a valere sull'Azione 2 dell'obiettivo specifico 2.2 (Bando 222202-2026) per la realizzazione del progetto:</t>
  </si>
  <si>
    <r>
      <t>FONDO EUROPEO PER GLI AFFARI MARITTIMI, LA PESCA E L’ACQUACOLTURA - REG.(UE) 2021/1139
PROGRAMMA NAZIONALE FEAMPA 2021-2027
Obiettivo Specifico 2.2 - Azione 2
Bando 222202-202</t>
    </r>
    <r>
      <rPr>
        <b/>
        <sz val="14"/>
        <rFont val="DecimaWE Rg"/>
      </rPr>
      <t>6</t>
    </r>
    <r>
      <rPr>
        <b/>
        <sz val="14"/>
        <color theme="1"/>
        <rFont val="DecimaWE Rg"/>
      </rPr>
      <t xml:space="preserve">
</t>
    </r>
    <r>
      <rPr>
        <b/>
        <sz val="14"/>
        <color indexed="49"/>
        <rFont val="DecimaWE Rg"/>
      </rPr>
      <t>MODULO 01 - DOMANDA DI CONTRIBUTO</t>
    </r>
  </si>
  <si>
    <r>
      <t xml:space="preserve">quanto di seguito riportato ai fini dell'attribuzione del punteggio di selezione, </t>
    </r>
    <r>
      <rPr>
        <b/>
        <sz val="12"/>
        <rFont val="Calibri"/>
        <family val="2"/>
      </rPr>
      <t xml:space="preserve">preso atto di quanto specificato alla tabella 6 paragrafo 4.15 del bando: </t>
    </r>
  </si>
  <si>
    <r>
      <t xml:space="preserve">I° </t>
    </r>
    <r>
      <rPr>
        <b/>
        <sz val="8"/>
        <rFont val="Calibri"/>
        <family val="2"/>
      </rPr>
      <t>Preventivo Scelto</t>
    </r>
  </si>
  <si>
    <r>
      <t xml:space="preserve">FONDO EUROPEO PER GLI AFFARI MARITTIMI, LA PESCA E L’ACQUACOLTURA - REG.(UE) 2021/1139
PROGRAMMA NAZIONALE FEAMPA 2021-2027
Obiettivo Specifico 2.2 - Azione 2
Bando 222202-2026
</t>
    </r>
    <r>
      <rPr>
        <b/>
        <sz val="14"/>
        <color indexed="49"/>
        <rFont val="DecimaWE Rg"/>
      </rPr>
      <t>ISTRUZIONI PER LA COMPILAZIONE</t>
    </r>
  </si>
  <si>
    <r>
      <rPr>
        <b/>
        <sz val="14"/>
        <rFont val="Calibri"/>
        <family val="2"/>
      </rPr>
      <t>MOTIVAZIONE</t>
    </r>
    <r>
      <rPr>
        <b/>
        <sz val="12"/>
        <color rgb="FFFF0000"/>
        <rFont val="Calibri"/>
        <family val="2"/>
      </rPr>
      <t xml:space="preserve"> </t>
    </r>
    <r>
      <rPr>
        <b/>
        <sz val="12"/>
        <rFont val="Calibri"/>
        <family val="2"/>
      </rPr>
      <t xml:space="preserve">della/e percentuale/i di aiuto richiesta/e, se diversa dal 50% </t>
    </r>
    <r>
      <rPr>
        <b/>
        <sz val="10"/>
        <rFont val="Calibri"/>
        <family val="2"/>
      </rPr>
      <t xml:space="preserve">(paragrafo 4.12 del bando):   </t>
    </r>
  </si>
  <si>
    <t>-I seguenti indicatori di risultato  (Compilare il campo “Valore previsto” per i seguenti indicatori di risultato, indicando il valore previsionale derivante dalla realizzazione del progetto. Almeno un indicatore per l'intero progetto riguardante un'azione attivata deve assumere valore positivo - si vedano in fondo al foglio excel le note per la compilazione)</t>
  </si>
  <si>
    <t>Il progetto, ove pertinente,           è conforme             non è conforme        alla normativa vigente in materia
urbanistica;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</si>
</sst>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43" formatCode="_-* #,##0.00_-;\-* #,##0.00_-;_-* &quot;-&quot;??_-;_-@_-"/>
    <numFmt numFmtId="164" formatCode="_-&quot;€&quot;\ * #,##0.00_-;\-&quot;€&quot;\ * #,##0.00_-;_-&quot;€&quot;\ * &quot;-&quot;??_-;_-@_-"/>
    <numFmt numFmtId="165" formatCode="############"/>
    <numFmt numFmtId="166" formatCode="0.0"/>
    <numFmt numFmtId="167" formatCode="#,##0.00\ &quot;€&quot;"/>
    <numFmt numFmtId="168" formatCode="&quot;€&quot;\ #,##0.00"/>
    <numFmt numFmtId="169" formatCode="#,##0.000_ ;\-#,##0.000\ "/>
    <numFmt numFmtId="170" formatCode="#,##0.00_ ;\-#,##0.00\ "/>
    <numFmt numFmtId="171" formatCode="0.000"/>
  </numFmts>
  <fonts count="174">
    <font>
      <sz val="11"/>
      <color theme="1"/>
      <name val="Calibri"/>
      <family val="2"/>
      <scheme val="minor"/>
    </font>
    <font>
      <sz val="11"/>
      <color indexed="8"/>
      <name val="Calibri"/>
      <family val="2"/>
    </font>
    <font>
      <sz val="10"/>
      <color indexed="8"/>
      <name val="Times New Roman"/>
      <family val="1"/>
    </font>
    <font>
      <sz val="9"/>
      <color indexed="8"/>
      <name val="Times New Roman"/>
      <family val="1"/>
    </font>
    <font>
      <b/>
      <sz val="12"/>
      <name val="Times New Roman"/>
      <family val="1"/>
    </font>
    <font>
      <b/>
      <sz val="11"/>
      <name val="Times New Roman"/>
      <family val="1"/>
    </font>
    <font>
      <sz val="10"/>
      <name val="Times New Roman"/>
      <family val="1"/>
    </font>
    <font>
      <b/>
      <sz val="10"/>
      <name val="Times New Roman"/>
      <family val="1"/>
    </font>
    <font>
      <sz val="10"/>
      <color indexed="8"/>
      <name val="Calibri"/>
      <family val="2"/>
    </font>
    <font>
      <b/>
      <sz val="11"/>
      <color indexed="8"/>
      <name val="Calibri"/>
      <family val="2"/>
    </font>
    <font>
      <b/>
      <i/>
      <u/>
      <sz val="15"/>
      <color indexed="8"/>
      <name val="Calibri"/>
      <family val="2"/>
    </font>
    <font>
      <i/>
      <sz val="15"/>
      <color indexed="8"/>
      <name val="Calibri"/>
      <family val="2"/>
    </font>
    <font>
      <i/>
      <u/>
      <sz val="15"/>
      <color indexed="8"/>
      <name val="Calibri"/>
      <family val="2"/>
    </font>
    <font>
      <i/>
      <sz val="15"/>
      <color indexed="10"/>
      <name val="Calibri"/>
      <family val="2"/>
    </font>
    <font>
      <i/>
      <u/>
      <sz val="15"/>
      <color indexed="10"/>
      <name val="Calibri"/>
      <family val="2"/>
    </font>
    <font>
      <b/>
      <i/>
      <u/>
      <sz val="12"/>
      <color indexed="8"/>
      <name val="Calibri"/>
      <family val="2"/>
    </font>
    <font>
      <sz val="14"/>
      <color indexed="8"/>
      <name val="Calibri"/>
      <family val="2"/>
    </font>
    <font>
      <sz val="10.5"/>
      <color indexed="8"/>
      <name val="Calibri"/>
      <family val="2"/>
    </font>
    <font>
      <u/>
      <sz val="14"/>
      <color indexed="8"/>
      <name val="Calibri"/>
      <family val="2"/>
    </font>
    <font>
      <b/>
      <u/>
      <sz val="14"/>
      <color indexed="8"/>
      <name val="Calibri"/>
      <family val="2"/>
    </font>
    <font>
      <sz val="14"/>
      <name val="Calibri"/>
      <family val="2"/>
    </font>
    <font>
      <b/>
      <sz val="12"/>
      <name val="Calibri"/>
      <family val="2"/>
    </font>
    <font>
      <b/>
      <sz val="11"/>
      <name val="Calibri"/>
      <family val="2"/>
    </font>
    <font>
      <sz val="12"/>
      <name val="Calibri"/>
      <family val="2"/>
    </font>
    <font>
      <sz val="10"/>
      <name val="Calibri"/>
      <family val="2"/>
    </font>
    <font>
      <b/>
      <sz val="14"/>
      <color indexed="49"/>
      <name val="DecimaWE Rg"/>
    </font>
    <font>
      <b/>
      <sz val="12"/>
      <name val="DecimaWE Rg"/>
    </font>
    <font>
      <sz val="11"/>
      <name val="DecimaWE Rg"/>
    </font>
    <font>
      <b/>
      <sz val="14"/>
      <color indexed="10"/>
      <name val="Calibri"/>
      <family val="2"/>
    </font>
    <font>
      <b/>
      <sz val="10"/>
      <name val="DecimaWE Rg"/>
    </font>
    <font>
      <sz val="10"/>
      <name val="DecimaWE Rg"/>
    </font>
    <font>
      <b/>
      <sz val="10"/>
      <name val="Calibri"/>
      <family val="2"/>
    </font>
    <font>
      <b/>
      <sz val="14"/>
      <color indexed="8"/>
      <name val="DecimaWE Rg"/>
    </font>
    <font>
      <b/>
      <sz val="14"/>
      <name val="Calibri"/>
      <family val="2"/>
    </font>
    <font>
      <b/>
      <sz val="14"/>
      <color indexed="8"/>
      <name val="Calibri"/>
      <family val="2"/>
    </font>
    <font>
      <sz val="12"/>
      <color indexed="8"/>
      <name val="Calibri"/>
      <family val="2"/>
    </font>
    <font>
      <u/>
      <sz val="11"/>
      <color indexed="8"/>
      <name val="Calibri"/>
      <family val="2"/>
    </font>
    <font>
      <b/>
      <sz val="12"/>
      <color indexed="8"/>
      <name val="Calibri"/>
      <family val="2"/>
    </font>
    <font>
      <b/>
      <sz val="16"/>
      <name val="Calibri"/>
      <family val="2"/>
    </font>
    <font>
      <sz val="9"/>
      <color indexed="8"/>
      <name val="Symbol"/>
      <family val="1"/>
      <charset val="2"/>
    </font>
    <font>
      <sz val="11"/>
      <color theme="1"/>
      <name val="Calibri"/>
      <family val="2"/>
      <scheme val="minor"/>
    </font>
    <font>
      <b/>
      <sz val="11"/>
      <color theme="0"/>
      <name val="Calibri"/>
      <family val="2"/>
      <scheme val="minor"/>
    </font>
    <font>
      <b/>
      <sz val="11"/>
      <color theme="1"/>
      <name val="Calibri"/>
      <family val="2"/>
      <scheme val="minor"/>
    </font>
    <font>
      <sz val="11"/>
      <color theme="1"/>
      <name val="Times New Roman"/>
      <family val="1"/>
    </font>
    <font>
      <b/>
      <sz val="12"/>
      <color theme="1"/>
      <name val="Times New Roman"/>
      <family val="1"/>
    </font>
    <font>
      <sz val="10"/>
      <color theme="1"/>
      <name val="Times New Roman"/>
      <family val="1"/>
    </font>
    <font>
      <sz val="10"/>
      <color rgb="FFFF0000"/>
      <name val="Times New Roman"/>
      <family val="1"/>
    </font>
    <font>
      <b/>
      <sz val="10"/>
      <color theme="1"/>
      <name val="Times New Roman"/>
      <family val="1"/>
    </font>
    <font>
      <sz val="10"/>
      <color rgb="FF000000"/>
      <name val="Times New Roman"/>
      <family val="1"/>
    </font>
    <font>
      <b/>
      <sz val="9"/>
      <color theme="1"/>
      <name val="Times New Roman"/>
      <family val="1"/>
    </font>
    <font>
      <sz val="12"/>
      <color theme="1"/>
      <name val="Times New Roman"/>
      <family val="1"/>
    </font>
    <font>
      <b/>
      <sz val="10"/>
      <color rgb="FF000000"/>
      <name val="Times New Roman"/>
      <family val="1"/>
    </font>
    <font>
      <sz val="11"/>
      <color theme="1"/>
      <name val="Calibri"/>
      <family val="2"/>
    </font>
    <font>
      <sz val="14"/>
      <color theme="1"/>
      <name val="Calibri"/>
      <family val="2"/>
    </font>
    <font>
      <sz val="12"/>
      <color theme="1"/>
      <name val="DecimaWE Rg"/>
    </font>
    <font>
      <b/>
      <sz val="12"/>
      <color theme="1"/>
      <name val="DecimaWE Rg"/>
    </font>
    <font>
      <b/>
      <sz val="12"/>
      <color theme="1"/>
      <name val="Calibri"/>
      <family val="2"/>
      <scheme val="minor"/>
    </font>
    <font>
      <i/>
      <sz val="10"/>
      <color theme="1"/>
      <name val="Calibri"/>
      <family val="2"/>
      <scheme val="minor"/>
    </font>
    <font>
      <i/>
      <sz val="11"/>
      <color theme="1"/>
      <name val="Calibri"/>
      <family val="2"/>
      <scheme val="minor"/>
    </font>
    <font>
      <b/>
      <sz val="12"/>
      <name val="Calibri"/>
      <family val="2"/>
      <scheme val="minor"/>
    </font>
    <font>
      <sz val="14"/>
      <color theme="1"/>
      <name val="Calibri"/>
      <family val="2"/>
      <scheme val="minor"/>
    </font>
    <font>
      <sz val="11"/>
      <color theme="0" tint="-0.14999847407452621"/>
      <name val="Calibri"/>
      <family val="2"/>
      <scheme val="minor"/>
    </font>
    <font>
      <b/>
      <sz val="14"/>
      <name val="Calibri"/>
      <family val="2"/>
      <scheme val="minor"/>
    </font>
    <font>
      <b/>
      <sz val="14"/>
      <color rgb="FF1F497D"/>
      <name val="Calibri"/>
      <family val="2"/>
      <scheme val="minor"/>
    </font>
    <font>
      <sz val="14"/>
      <color theme="1"/>
      <name val="Times New Roman"/>
      <family val="1"/>
    </font>
    <font>
      <b/>
      <sz val="14"/>
      <color rgb="FF1F497D"/>
      <name val="DecimaWE Rg"/>
    </font>
    <font>
      <b/>
      <sz val="12"/>
      <color rgb="FF1F497D"/>
      <name val="DecimaWE Rg"/>
    </font>
    <font>
      <b/>
      <sz val="16"/>
      <color theme="8" tint="-0.249977111117893"/>
      <name val="DecimaWE Rg"/>
    </font>
    <font>
      <b/>
      <sz val="12"/>
      <color rgb="FF1F497D"/>
      <name val="Calibri"/>
      <family val="2"/>
    </font>
    <font>
      <sz val="12"/>
      <color rgb="FF1F497D"/>
      <name val="Calibri"/>
      <family val="2"/>
    </font>
    <font>
      <sz val="11"/>
      <color theme="0" tint="-0.14999847407452621"/>
      <name val="Calibri"/>
      <family val="2"/>
    </font>
    <font>
      <sz val="10"/>
      <color theme="1"/>
      <name val="Calibri"/>
      <family val="2"/>
    </font>
    <font>
      <b/>
      <sz val="12"/>
      <color theme="1"/>
      <name val="Calibri"/>
      <family val="2"/>
    </font>
    <font>
      <b/>
      <sz val="9"/>
      <color theme="1"/>
      <name val="Calibri"/>
      <family val="2"/>
    </font>
    <font>
      <b/>
      <sz val="10"/>
      <color rgb="FFFF0000"/>
      <name val="Calibri"/>
      <family val="2"/>
    </font>
    <font>
      <sz val="10"/>
      <color rgb="FF000000"/>
      <name val="Calibri"/>
      <family val="2"/>
    </font>
    <font>
      <b/>
      <sz val="9"/>
      <color rgb="FFFF0000"/>
      <name val="Calibri"/>
      <family val="2"/>
    </font>
    <font>
      <b/>
      <sz val="12"/>
      <color rgb="FFFF0000"/>
      <name val="Calibri"/>
      <family val="2"/>
    </font>
    <font>
      <b/>
      <sz val="14"/>
      <color theme="1"/>
      <name val="Calibri"/>
      <family val="2"/>
    </font>
    <font>
      <b/>
      <sz val="10"/>
      <color theme="1"/>
      <name val="Calibri"/>
      <family val="2"/>
    </font>
    <font>
      <b/>
      <sz val="16"/>
      <color rgb="FFFF0000"/>
      <name val="Calibri"/>
      <family val="2"/>
    </font>
    <font>
      <sz val="9"/>
      <color theme="1"/>
      <name val="Calibri"/>
      <family val="2"/>
    </font>
    <font>
      <b/>
      <sz val="11"/>
      <color theme="1"/>
      <name val="Calibri"/>
      <family val="2"/>
    </font>
    <font>
      <b/>
      <sz val="11"/>
      <color rgb="FF000000"/>
      <name val="Calibri"/>
      <family val="2"/>
    </font>
    <font>
      <b/>
      <sz val="10.5"/>
      <color theme="1"/>
      <name val="Calibri"/>
      <family val="2"/>
    </font>
    <font>
      <sz val="10"/>
      <color theme="1"/>
      <name val="Calibri"/>
      <family val="2"/>
      <scheme val="minor"/>
    </font>
    <font>
      <b/>
      <sz val="10"/>
      <color theme="1"/>
      <name val="Calibri"/>
      <family val="2"/>
      <scheme val="minor"/>
    </font>
    <font>
      <sz val="9"/>
      <color theme="1"/>
      <name val="Calibri"/>
      <family val="2"/>
      <scheme val="minor"/>
    </font>
    <font>
      <b/>
      <sz val="14"/>
      <color theme="1"/>
      <name val="Calibri"/>
      <family val="2"/>
      <scheme val="minor"/>
    </font>
    <font>
      <b/>
      <sz val="11"/>
      <color theme="1"/>
      <name val="DecimaWE Rg"/>
    </font>
    <font>
      <sz val="14"/>
      <color theme="1"/>
      <name val="DecimaWE Rg"/>
    </font>
    <font>
      <sz val="14"/>
      <color rgb="FF000000"/>
      <name val="DecimaWE Rg"/>
    </font>
    <font>
      <b/>
      <sz val="12"/>
      <color rgb="FFFF0000"/>
      <name val="DecimaWE Rg"/>
    </font>
    <font>
      <i/>
      <sz val="10"/>
      <color rgb="FF000000"/>
      <name val="Calibri"/>
      <family val="2"/>
      <scheme val="minor"/>
    </font>
    <font>
      <sz val="14"/>
      <name val="Calibri"/>
      <family val="2"/>
      <scheme val="minor"/>
    </font>
    <font>
      <sz val="12"/>
      <color theme="1"/>
      <name val="Calibri"/>
      <family val="2"/>
      <scheme val="minor"/>
    </font>
    <font>
      <sz val="12"/>
      <color theme="1"/>
      <name val="Calibri"/>
      <family val="2"/>
    </font>
    <font>
      <b/>
      <sz val="16"/>
      <color theme="1"/>
      <name val="Calibri"/>
      <family val="2"/>
      <scheme val="minor"/>
    </font>
    <font>
      <i/>
      <sz val="9"/>
      <color rgb="FF000000"/>
      <name val="DecimaWE Rg"/>
    </font>
    <font>
      <i/>
      <sz val="15"/>
      <color theme="1"/>
      <name val="Calibri"/>
      <family val="2"/>
      <scheme val="minor"/>
    </font>
    <font>
      <b/>
      <sz val="18"/>
      <color theme="1"/>
      <name val="Calibri"/>
      <family val="2"/>
      <scheme val="minor"/>
    </font>
    <font>
      <sz val="13"/>
      <color theme="1"/>
      <name val="Calibri"/>
      <family val="2"/>
    </font>
    <font>
      <b/>
      <sz val="14"/>
      <color theme="1"/>
      <name val="DecimaWE Rg"/>
    </font>
    <font>
      <b/>
      <sz val="16"/>
      <color rgb="FF000000"/>
      <name val="DecimaWE Rg"/>
    </font>
    <font>
      <b/>
      <sz val="9"/>
      <color rgb="FF000000"/>
      <name val="DecimaWE Rg"/>
    </font>
    <font>
      <sz val="9"/>
      <color rgb="FF000000"/>
      <name val="DecimaWE Rg"/>
    </font>
    <font>
      <sz val="11"/>
      <color rgb="FF000000"/>
      <name val="DecimaWE Rg"/>
    </font>
    <font>
      <b/>
      <i/>
      <sz val="9"/>
      <color rgb="FF000000"/>
      <name val="DecimaWE Rg"/>
    </font>
    <font>
      <i/>
      <sz val="10"/>
      <name val="Calibri"/>
      <family val="2"/>
      <scheme val="minor"/>
    </font>
    <font>
      <sz val="11"/>
      <name val="Calibri"/>
      <family val="2"/>
      <scheme val="minor"/>
    </font>
    <font>
      <i/>
      <sz val="12"/>
      <color indexed="8"/>
      <name val="Calibri"/>
      <family val="2"/>
    </font>
    <font>
      <i/>
      <sz val="12"/>
      <color theme="1"/>
      <name val="Calibri"/>
      <family val="2"/>
      <scheme val="minor"/>
    </font>
    <font>
      <u/>
      <sz val="12"/>
      <color indexed="8"/>
      <name val="Calibri"/>
      <family val="2"/>
    </font>
    <font>
      <i/>
      <sz val="12"/>
      <color rgb="FF000000"/>
      <name val="Calibri"/>
      <family val="2"/>
      <scheme val="minor"/>
    </font>
    <font>
      <i/>
      <sz val="12"/>
      <name val="Calibri"/>
      <family val="2"/>
    </font>
    <font>
      <b/>
      <sz val="14"/>
      <name val="DecimaWE Rg"/>
    </font>
    <font>
      <b/>
      <sz val="14"/>
      <name val="Times New Roman"/>
      <family val="1"/>
    </font>
    <font>
      <b/>
      <u/>
      <sz val="12"/>
      <color indexed="8"/>
      <name val="Calibri"/>
      <family val="2"/>
    </font>
    <font>
      <sz val="12"/>
      <color theme="0" tint="-0.499984740745262"/>
      <name val="Calibri"/>
      <family val="2"/>
    </font>
    <font>
      <b/>
      <sz val="11"/>
      <name val="Calibri"/>
      <family val="2"/>
      <scheme val="minor"/>
    </font>
    <font>
      <b/>
      <sz val="11"/>
      <color rgb="FF000000"/>
      <name val="Calibri"/>
      <family val="2"/>
      <scheme val="minor"/>
    </font>
    <font>
      <i/>
      <sz val="11"/>
      <color rgb="FF000000"/>
      <name val="Calibri"/>
      <family val="2"/>
      <scheme val="minor"/>
    </font>
    <font>
      <b/>
      <sz val="9"/>
      <name val="DecimaWE Rg"/>
    </font>
    <font>
      <u/>
      <sz val="12"/>
      <color theme="1"/>
      <name val="DecimaWE Rg"/>
    </font>
    <font>
      <sz val="10"/>
      <color theme="1"/>
      <name val="DecimaWE Rg"/>
    </font>
    <font>
      <b/>
      <sz val="10"/>
      <color theme="1"/>
      <name val="DecimaWE Rg"/>
    </font>
    <font>
      <b/>
      <sz val="11.5"/>
      <color theme="1"/>
      <name val="Calibri"/>
      <family val="2"/>
      <scheme val="minor"/>
    </font>
    <font>
      <i/>
      <strike/>
      <sz val="12"/>
      <color rgb="FFFF0000"/>
      <name val="Calibri"/>
      <family val="2"/>
    </font>
    <font>
      <i/>
      <strike/>
      <sz val="12"/>
      <color rgb="FFFF0000"/>
      <name val="Calibri"/>
      <family val="2"/>
      <scheme val="minor"/>
    </font>
    <font>
      <b/>
      <i/>
      <strike/>
      <sz val="12"/>
      <color rgb="FFFF0000"/>
      <name val="Calibri"/>
      <family val="2"/>
    </font>
    <font>
      <i/>
      <sz val="12"/>
      <color rgb="FF00B050"/>
      <name val="Calibri"/>
      <family val="2"/>
    </font>
    <font>
      <b/>
      <sz val="8"/>
      <name val="Calibri"/>
      <family val="2"/>
    </font>
    <font>
      <sz val="11"/>
      <name val="Times New Roman"/>
      <family val="1"/>
    </font>
    <font>
      <sz val="16"/>
      <name val="Calibri"/>
      <family val="2"/>
      <scheme val="minor"/>
    </font>
    <font>
      <sz val="12"/>
      <name val="Calibri"/>
      <family val="2"/>
      <scheme val="minor"/>
    </font>
    <font>
      <sz val="14"/>
      <name val="DecimaWE Rg"/>
    </font>
    <font>
      <i/>
      <sz val="12"/>
      <name val="Calibri"/>
      <family val="2"/>
      <scheme val="minor"/>
    </font>
    <font>
      <b/>
      <i/>
      <sz val="12"/>
      <name val="Calibri"/>
      <family val="2"/>
      <scheme val="minor"/>
    </font>
    <font>
      <b/>
      <i/>
      <sz val="12"/>
      <name val="Times New Roman"/>
      <family val="1"/>
    </font>
    <font>
      <b/>
      <sz val="11.5"/>
      <name val="Calibri"/>
      <family val="2"/>
      <scheme val="minor"/>
    </font>
    <font>
      <b/>
      <i/>
      <sz val="12"/>
      <name val="Calibri"/>
      <family val="2"/>
    </font>
    <font>
      <b/>
      <i/>
      <strike/>
      <sz val="12"/>
      <name val="Calibri"/>
      <family val="2"/>
      <scheme val="minor"/>
    </font>
    <font>
      <sz val="16"/>
      <color theme="1"/>
      <name val="DecimaWE Rg"/>
    </font>
    <font>
      <u/>
      <sz val="16"/>
      <color theme="1"/>
      <name val="DecimaWE Rg"/>
    </font>
    <font>
      <sz val="16"/>
      <name val="DecimaWE Rg"/>
    </font>
    <font>
      <b/>
      <sz val="16"/>
      <name val="DecimaWE Rg"/>
    </font>
    <font>
      <u/>
      <sz val="16"/>
      <name val="DecimaWE Rg"/>
    </font>
    <font>
      <strike/>
      <sz val="16"/>
      <color rgb="FFCC00FF"/>
      <name val="DecimaWE Rg"/>
    </font>
    <font>
      <b/>
      <strike/>
      <sz val="16"/>
      <color rgb="FFCC00FF"/>
      <name val="DecimaWE Rg"/>
    </font>
    <font>
      <b/>
      <sz val="14"/>
      <color rgb="FFFF0000"/>
      <name val="Calibri"/>
      <family val="2"/>
    </font>
    <font>
      <b/>
      <sz val="14"/>
      <color rgb="FFC00000"/>
      <name val="Calibri"/>
      <family val="2"/>
      <scheme val="minor"/>
    </font>
    <font>
      <b/>
      <sz val="12"/>
      <color rgb="FFC00000"/>
      <name val="Calibri"/>
      <family val="2"/>
    </font>
    <font>
      <b/>
      <sz val="16"/>
      <color theme="1"/>
      <name val="Calibri"/>
      <family val="2"/>
    </font>
    <font>
      <b/>
      <sz val="13"/>
      <color rgb="FFFF0000"/>
      <name val="Calibri"/>
      <family val="2"/>
    </font>
    <font>
      <b/>
      <sz val="15"/>
      <color indexed="8"/>
      <name val="Calibri"/>
      <family val="2"/>
    </font>
    <font>
      <b/>
      <sz val="10"/>
      <color indexed="8"/>
      <name val="Calibri"/>
      <family val="2"/>
    </font>
    <font>
      <b/>
      <sz val="13.5"/>
      <color rgb="FFFF0000"/>
      <name val="Calibri"/>
      <family val="2"/>
    </font>
    <font>
      <b/>
      <u/>
      <sz val="14"/>
      <name val="Calibri"/>
      <family val="2"/>
      <scheme val="minor"/>
    </font>
    <font>
      <b/>
      <sz val="14"/>
      <color rgb="FF000000"/>
      <name val="DecimaWE Rg"/>
    </font>
    <font>
      <sz val="14"/>
      <color indexed="8"/>
      <name val="DecimaWE Rg"/>
    </font>
    <font>
      <i/>
      <sz val="14"/>
      <color indexed="8"/>
      <name val="DecimaWE Rg"/>
    </font>
    <font>
      <b/>
      <u/>
      <sz val="14"/>
      <color indexed="8"/>
      <name val="DecimaWE Rg"/>
    </font>
    <font>
      <b/>
      <i/>
      <sz val="14"/>
      <color rgb="FF000000"/>
      <name val="DecimaWE Rg"/>
    </font>
    <font>
      <i/>
      <sz val="14"/>
      <color rgb="FF000000"/>
      <name val="DecimaWE Rg"/>
    </font>
    <font>
      <sz val="14"/>
      <name val="Times New Roman"/>
      <family val="1"/>
    </font>
    <font>
      <b/>
      <sz val="18"/>
      <name val="DecimaWE Rg"/>
    </font>
    <font>
      <i/>
      <sz val="14"/>
      <name val="DecimaWE Rg"/>
    </font>
    <font>
      <sz val="14"/>
      <color rgb="FFFF00FF"/>
      <name val="Calibri"/>
      <family val="2"/>
      <scheme val="minor"/>
    </font>
    <font>
      <strike/>
      <sz val="14"/>
      <color rgb="FFFF00FF"/>
      <name val="Calibri"/>
      <family val="2"/>
      <scheme val="minor"/>
    </font>
    <font>
      <b/>
      <strike/>
      <sz val="14"/>
      <color rgb="FFFF00FF"/>
      <name val="Calibri"/>
      <family val="2"/>
      <scheme val="minor"/>
    </font>
    <font>
      <strike/>
      <sz val="14"/>
      <color rgb="FFFF00FF"/>
      <name val="Calibri"/>
      <family val="2"/>
    </font>
    <font>
      <sz val="11"/>
      <color indexed="8"/>
      <name val="Aptos Narrow"/>
      <family val="2"/>
    </font>
    <font>
      <sz val="11"/>
      <name val="Aptos Narrow"/>
      <family val="2"/>
    </font>
    <font>
      <sz val="11"/>
      <name val="Calibri"/>
      <family val="2"/>
    </font>
  </fonts>
  <fills count="34">
    <fill>
      <patternFill patternType="none"/>
    </fill>
    <fill>
      <patternFill patternType="gray125"/>
    </fill>
    <fill>
      <patternFill patternType="solid">
        <fgColor indexed="11"/>
        <bgColor indexed="64"/>
      </patternFill>
    </fill>
    <fill>
      <patternFill patternType="solid">
        <fgColor indexed="51"/>
        <bgColor indexed="64"/>
      </patternFill>
    </fill>
    <fill>
      <patternFill patternType="solid">
        <fgColor indexed="46"/>
        <bgColor indexed="64"/>
      </patternFill>
    </fill>
    <fill>
      <patternFill patternType="solid">
        <fgColor indexed="22"/>
        <bgColor indexed="64"/>
      </patternFill>
    </fill>
    <fill>
      <patternFill patternType="solid">
        <fgColor indexed="10"/>
        <bgColor indexed="64"/>
      </patternFill>
    </fill>
    <fill>
      <patternFill patternType="solid">
        <fgColor indexed="14"/>
        <bgColor indexed="64"/>
      </patternFill>
    </fill>
    <fill>
      <patternFill patternType="solid">
        <fgColor rgb="FFFFFF00"/>
        <bgColor indexed="64"/>
      </patternFill>
    </fill>
    <fill>
      <patternFill patternType="solid">
        <fgColor theme="6" tint="0.59999389629810485"/>
        <bgColor indexed="64"/>
      </patternFill>
    </fill>
    <fill>
      <patternFill patternType="solid">
        <fgColor rgb="FF00B0F0"/>
        <bgColor indexed="64"/>
      </patternFill>
    </fill>
    <fill>
      <patternFill patternType="solid">
        <fgColor theme="0" tint="-0.24994659260841701"/>
        <bgColor indexed="64"/>
      </patternFill>
    </fill>
    <fill>
      <patternFill patternType="solid">
        <fgColor rgb="FF00FF00"/>
        <bgColor indexed="64"/>
      </patternFill>
    </fill>
    <fill>
      <patternFill patternType="solid">
        <fgColor theme="4" tint="0.59999389629810485"/>
        <bgColor indexed="64"/>
      </patternFill>
    </fill>
    <fill>
      <patternFill patternType="solid">
        <fgColor rgb="FFFFC000"/>
        <bgColor indexed="64"/>
      </patternFill>
    </fill>
    <fill>
      <patternFill patternType="solid">
        <fgColor theme="7" tint="0.79998168889431442"/>
        <bgColor indexed="64"/>
      </patternFill>
    </fill>
    <fill>
      <patternFill patternType="solid">
        <fgColor rgb="FFB8CCE4"/>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9"/>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rgb="FFFFFF99"/>
        <bgColor indexed="64"/>
      </patternFill>
    </fill>
    <fill>
      <patternFill patternType="solid">
        <fgColor rgb="FFFF66CC"/>
        <bgColor indexed="64"/>
      </patternFill>
    </fill>
    <fill>
      <patternFill patternType="solid">
        <fgColor theme="0" tint="-0.14999847407452621"/>
        <bgColor indexed="64"/>
      </patternFill>
    </fill>
    <fill>
      <patternFill patternType="solid">
        <fgColor rgb="FF92D050"/>
        <bgColor indexed="64"/>
      </patternFill>
    </fill>
    <fill>
      <patternFill patternType="solid">
        <fgColor theme="1"/>
        <bgColor theme="1"/>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rgb="FFFF0000"/>
        <bgColor indexed="64"/>
      </patternFill>
    </fill>
    <fill>
      <patternFill patternType="solid">
        <fgColor theme="4" tint="0.79998168889431442"/>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medium">
        <color indexed="64"/>
      </left>
      <right/>
      <top/>
      <bottom/>
      <diagonal/>
    </border>
    <border>
      <left style="thin">
        <color theme="1"/>
      </left>
      <right style="thin">
        <color theme="1"/>
      </right>
      <top style="thin">
        <color theme="1"/>
      </top>
      <bottom style="thin">
        <color theme="1"/>
      </bottom>
      <diagonal/>
    </border>
    <border>
      <left style="medium">
        <color indexed="64"/>
      </left>
      <right style="thin">
        <color indexed="64"/>
      </right>
      <top style="medium">
        <color indexed="64"/>
      </top>
      <bottom style="medium">
        <color indexed="64"/>
      </bottom>
      <diagonal/>
    </border>
  </borders>
  <cellStyleXfs count="3">
    <xf numFmtId="0" fontId="0" fillId="0" borderId="0"/>
    <xf numFmtId="164" fontId="40" fillId="0" borderId="0" applyFont="0" applyFill="0" applyBorder="0" applyAlignment="0" applyProtection="0"/>
    <xf numFmtId="43" fontId="40" fillId="0" borderId="0" applyFont="0" applyFill="0" applyBorder="0" applyAlignment="0" applyProtection="0"/>
  </cellStyleXfs>
  <cellXfs count="973">
    <xf numFmtId="0" fontId="0" fillId="0" borderId="0" xfId="0"/>
    <xf numFmtId="0" fontId="43" fillId="0" borderId="0" xfId="0" applyFont="1" applyProtection="1"/>
    <xf numFmtId="0" fontId="43" fillId="0" borderId="0" xfId="0" applyFont="1" applyFill="1" applyProtection="1"/>
    <xf numFmtId="0" fontId="43" fillId="0" borderId="0" xfId="0" applyFont="1" applyProtection="1">
      <protection locked="0"/>
    </xf>
    <xf numFmtId="0" fontId="43" fillId="0" borderId="0" xfId="0" applyFont="1" applyFill="1" applyAlignment="1" applyProtection="1"/>
    <xf numFmtId="0" fontId="44" fillId="0" borderId="0" xfId="0" applyFont="1" applyAlignment="1">
      <alignment horizontal="left" vertical="center"/>
    </xf>
    <xf numFmtId="0" fontId="43" fillId="8" borderId="0" xfId="0" applyFont="1" applyFill="1" applyProtection="1"/>
    <xf numFmtId="0" fontId="43" fillId="9" borderId="0" xfId="0" applyFont="1" applyFill="1" applyProtection="1"/>
    <xf numFmtId="0" fontId="45" fillId="0" borderId="0" xfId="0" applyFont="1"/>
    <xf numFmtId="0" fontId="45" fillId="0" borderId="0" xfId="0" applyFont="1" applyFill="1"/>
    <xf numFmtId="0" fontId="45" fillId="10" borderId="0" xfId="0" applyFont="1" applyFill="1"/>
    <xf numFmtId="0" fontId="46" fillId="0" borderId="0" xfId="0" applyFont="1"/>
    <xf numFmtId="0" fontId="45" fillId="0" borderId="0" xfId="0" applyFont="1" applyProtection="1"/>
    <xf numFmtId="0" fontId="47" fillId="11" borderId="1" xfId="0" applyFont="1" applyFill="1" applyBorder="1" applyAlignment="1" applyProtection="1">
      <alignment horizontal="center" vertical="center" wrapText="1"/>
    </xf>
    <xf numFmtId="0" fontId="47" fillId="12" borderId="2" xfId="0" applyFont="1" applyFill="1" applyBorder="1" applyAlignment="1" applyProtection="1">
      <alignment horizontal="center" vertical="center" wrapText="1"/>
    </xf>
    <xf numFmtId="0" fontId="6" fillId="0" borderId="0" xfId="0" applyFont="1" applyProtection="1"/>
    <xf numFmtId="0" fontId="7" fillId="0" borderId="1" xfId="0" applyFont="1" applyFill="1" applyBorder="1" applyAlignment="1" applyProtection="1">
      <alignment horizontal="center" vertical="center" wrapText="1"/>
    </xf>
    <xf numFmtId="0" fontId="48" fillId="0" borderId="2" xfId="0" applyFont="1" applyBorder="1" applyAlignment="1" applyProtection="1">
      <alignment horizontal="justify" vertical="center" wrapText="1"/>
    </xf>
    <xf numFmtId="0" fontId="48" fillId="0" borderId="2" xfId="0" applyFont="1" applyBorder="1" applyAlignment="1" applyProtection="1">
      <alignment horizontal="justify" vertical="center"/>
    </xf>
    <xf numFmtId="0" fontId="49" fillId="11" borderId="1" xfId="0" applyFont="1" applyFill="1" applyBorder="1" applyAlignment="1" applyProtection="1">
      <alignment horizontal="center" vertical="center" wrapText="1"/>
    </xf>
    <xf numFmtId="0" fontId="43" fillId="0" borderId="0" xfId="0" applyFont="1" applyAlignment="1" applyProtection="1"/>
    <xf numFmtId="14" fontId="43" fillId="0" borderId="0" xfId="0" applyNumberFormat="1" applyFont="1" applyFill="1" applyAlignment="1" applyProtection="1">
      <alignment horizontal="center"/>
    </xf>
    <xf numFmtId="0" fontId="46" fillId="0" borderId="0" xfId="0" applyFont="1" applyProtection="1"/>
    <xf numFmtId="0" fontId="51" fillId="0" borderId="2" xfId="0" applyFont="1" applyBorder="1" applyAlignment="1" applyProtection="1">
      <alignment horizontal="justify" vertical="center"/>
    </xf>
    <xf numFmtId="0" fontId="48" fillId="13" borderId="2" xfId="0" applyFont="1" applyFill="1" applyBorder="1" applyAlignment="1" applyProtection="1">
      <alignment horizontal="justify" vertical="center"/>
    </xf>
    <xf numFmtId="0" fontId="45" fillId="0" borderId="0" xfId="0" applyFont="1" applyAlignment="1" applyProtection="1">
      <alignment horizontal="center" vertical="center"/>
    </xf>
    <xf numFmtId="0" fontId="6"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wrapText="1"/>
    </xf>
    <xf numFmtId="0" fontId="45" fillId="14" borderId="2" xfId="0" applyFont="1" applyFill="1" applyBorder="1" applyAlignment="1" applyProtection="1">
      <alignment horizontal="center" vertical="center"/>
    </xf>
    <xf numFmtId="0" fontId="45" fillId="12" borderId="2" xfId="0" applyFont="1" applyFill="1" applyBorder="1" applyAlignment="1" applyProtection="1">
      <alignment horizontal="center" vertical="center" wrapText="1"/>
    </xf>
    <xf numFmtId="0" fontId="45" fillId="13" borderId="2" xfId="0" applyFont="1" applyFill="1" applyBorder="1" applyAlignment="1" applyProtection="1">
      <alignment horizontal="center" vertical="center" wrapText="1"/>
    </xf>
    <xf numFmtId="0" fontId="45" fillId="13" borderId="2" xfId="0" applyFont="1" applyFill="1" applyBorder="1" applyAlignment="1" applyProtection="1">
      <alignment horizontal="center" vertical="center"/>
    </xf>
    <xf numFmtId="0" fontId="5" fillId="0" borderId="0" xfId="0" applyFont="1" applyFill="1" applyBorder="1" applyAlignment="1" applyProtection="1">
      <alignment horizontal="left"/>
    </xf>
    <xf numFmtId="0" fontId="45" fillId="0" borderId="0" xfId="0" applyFont="1" applyAlignment="1" applyProtection="1">
      <alignment horizontal="center"/>
    </xf>
    <xf numFmtId="0" fontId="0" fillId="0" borderId="0" xfId="0" applyFill="1"/>
    <xf numFmtId="0" fontId="0" fillId="13" borderId="0" xfId="0" applyFill="1"/>
    <xf numFmtId="0" fontId="0" fillId="15" borderId="0" xfId="0" applyFill="1"/>
    <xf numFmtId="0" fontId="45" fillId="0" borderId="0" xfId="0" applyFont="1" applyFill="1" applyAlignment="1">
      <alignment horizontal="right"/>
    </xf>
    <xf numFmtId="0" fontId="45" fillId="0" borderId="0" xfId="0" applyFont="1" applyFill="1" applyAlignment="1">
      <alignment vertical="top"/>
    </xf>
    <xf numFmtId="0" fontId="45" fillId="0" borderId="0" xfId="0" applyFont="1" applyFill="1" applyAlignment="1">
      <alignment horizontal="left"/>
    </xf>
    <xf numFmtId="0" fontId="45" fillId="0" borderId="0" xfId="0" applyFont="1" applyBorder="1"/>
    <xf numFmtId="0" fontId="45" fillId="0" borderId="3" xfId="0" applyFont="1" applyBorder="1"/>
    <xf numFmtId="0" fontId="45" fillId="10" borderId="0" xfId="0" applyFont="1" applyFill="1" applyAlignment="1">
      <alignment horizontal="right"/>
    </xf>
    <xf numFmtId="166" fontId="45" fillId="10" borderId="0" xfId="0" applyNumberFormat="1" applyFont="1" applyFill="1" applyAlignment="1">
      <alignment horizontal="left" vertical="top"/>
    </xf>
    <xf numFmtId="0" fontId="45" fillId="0" borderId="0" xfId="0" applyFont="1" applyFill="1" applyAlignment="1">
      <alignment horizontal="right" vertical="top"/>
    </xf>
    <xf numFmtId="0" fontId="45" fillId="0" borderId="0" xfId="0" applyFont="1" applyFill="1" applyAlignment="1">
      <alignment horizontal="justify"/>
    </xf>
    <xf numFmtId="0" fontId="45" fillId="0" borderId="2" xfId="0" applyFont="1" applyBorder="1"/>
    <xf numFmtId="0" fontId="45" fillId="0" borderId="7" xfId="0" applyFont="1" applyBorder="1"/>
    <xf numFmtId="0" fontId="45" fillId="0" borderId="8" xfId="0" applyFont="1" applyBorder="1"/>
    <xf numFmtId="0" fontId="45" fillId="0" borderId="7" xfId="0" applyFont="1" applyFill="1" applyBorder="1"/>
    <xf numFmtId="0" fontId="45" fillId="0" borderId="0" xfId="0" applyFont="1" applyFill="1" applyBorder="1"/>
    <xf numFmtId="0" fontId="45" fillId="10" borderId="0" xfId="0" applyFont="1" applyFill="1" applyBorder="1"/>
    <xf numFmtId="0" fontId="46" fillId="0" borderId="0" xfId="0" applyFont="1" applyBorder="1"/>
    <xf numFmtId="0" fontId="45" fillId="10" borderId="7" xfId="0" applyFont="1" applyFill="1" applyBorder="1"/>
    <xf numFmtId="0" fontId="45" fillId="0" borderId="9" xfId="0" applyFont="1" applyBorder="1"/>
    <xf numFmtId="0" fontId="45" fillId="0" borderId="10" xfId="0" applyFont="1" applyBorder="1"/>
    <xf numFmtId="0" fontId="52" fillId="0" borderId="0" xfId="0" applyFont="1" applyAlignment="1" applyProtection="1">
      <alignment vertical="center" wrapText="1"/>
    </xf>
    <xf numFmtId="0" fontId="45" fillId="0" borderId="0" xfId="0" applyFont="1" applyFill="1" applyBorder="1" applyAlignment="1">
      <alignment horizontal="right"/>
    </xf>
    <xf numFmtId="0" fontId="45" fillId="0" borderId="0" xfId="0" applyFont="1" applyFill="1" applyBorder="1" applyAlignment="1">
      <alignment horizontal="right" vertical="top"/>
    </xf>
    <xf numFmtId="0" fontId="43" fillId="0" borderId="0" xfId="0" applyFont="1" applyAlignment="1" applyProtection="1">
      <alignment horizontal="center"/>
    </xf>
    <xf numFmtId="0" fontId="43" fillId="0" borderId="0" xfId="0" applyFont="1" applyFill="1" applyAlignment="1" applyProtection="1">
      <alignment horizontal="center"/>
    </xf>
    <xf numFmtId="0" fontId="53" fillId="0" borderId="0" xfId="0" applyFont="1" applyAlignment="1" applyProtection="1">
      <alignment horizontal="center"/>
    </xf>
    <xf numFmtId="0" fontId="54" fillId="0" borderId="0" xfId="0" applyFont="1" applyAlignment="1" applyProtection="1">
      <alignment horizontal="center"/>
    </xf>
    <xf numFmtId="0" fontId="55" fillId="0" borderId="0" xfId="0" applyFont="1" applyAlignment="1" applyProtection="1">
      <alignment horizontal="left"/>
    </xf>
    <xf numFmtId="0" fontId="45" fillId="0" borderId="0" xfId="0" applyFont="1" applyAlignment="1" applyProtection="1"/>
    <xf numFmtId="0" fontId="53" fillId="0" borderId="0" xfId="0" applyFont="1" applyAlignment="1" applyProtection="1">
      <alignment horizontal="right"/>
    </xf>
    <xf numFmtId="0" fontId="0" fillId="0" borderId="0" xfId="0" applyAlignment="1">
      <alignment horizontal="center"/>
    </xf>
    <xf numFmtId="0" fontId="0" fillId="0" borderId="0" xfId="0" applyFill="1" applyAlignment="1">
      <alignment horizontal="center"/>
    </xf>
    <xf numFmtId="0" fontId="56" fillId="0" borderId="0" xfId="0" applyFont="1" applyFill="1" applyAlignment="1" applyProtection="1">
      <alignment vertical="center"/>
    </xf>
    <xf numFmtId="0" fontId="57" fillId="0" borderId="0" xfId="0" applyFont="1" applyFill="1" applyAlignment="1" applyProtection="1">
      <alignment horizontal="center" vertical="center"/>
    </xf>
    <xf numFmtId="0" fontId="57" fillId="0" borderId="0" xfId="0" applyFont="1" applyFill="1" applyAlignment="1" applyProtection="1">
      <alignment vertical="center"/>
    </xf>
    <xf numFmtId="0" fontId="15" fillId="0" borderId="0" xfId="0" applyFont="1" applyFill="1" applyAlignment="1" applyProtection="1">
      <alignment vertical="center" wrapText="1"/>
    </xf>
    <xf numFmtId="0" fontId="58" fillId="0" borderId="0" xfId="0" applyFont="1" applyFill="1" applyAlignment="1" applyProtection="1">
      <alignment vertical="center" wrapText="1"/>
    </xf>
    <xf numFmtId="49" fontId="43" fillId="0" borderId="0" xfId="0" applyNumberFormat="1" applyFont="1" applyProtection="1"/>
    <xf numFmtId="49" fontId="43" fillId="0" borderId="0" xfId="0" applyNumberFormat="1" applyFont="1" applyAlignment="1" applyProtection="1">
      <alignment horizontal="center"/>
    </xf>
    <xf numFmtId="49" fontId="17" fillId="0" borderId="0" xfId="0" applyNumberFormat="1" applyFont="1" applyFill="1" applyBorder="1" applyAlignment="1">
      <alignment horizontal="left" vertical="center" wrapText="1"/>
    </xf>
    <xf numFmtId="0" fontId="0" fillId="0" borderId="0" xfId="0" applyFont="1" applyBorder="1" applyAlignment="1" applyProtection="1">
      <alignment horizontal="center"/>
    </xf>
    <xf numFmtId="0" fontId="59" fillId="0" borderId="0" xfId="0" applyFont="1" applyFill="1" applyBorder="1" applyAlignment="1" applyProtection="1">
      <alignment horizontal="center" vertical="center"/>
    </xf>
    <xf numFmtId="49" fontId="59" fillId="0" borderId="0" xfId="0" applyNumberFormat="1" applyFont="1" applyFill="1" applyBorder="1" applyAlignment="1" applyProtection="1">
      <alignment horizontal="left" vertical="center"/>
    </xf>
    <xf numFmtId="0" fontId="0" fillId="0" borderId="0" xfId="0" applyFont="1" applyAlignment="1">
      <alignment vertical="center"/>
    </xf>
    <xf numFmtId="0" fontId="59" fillId="0" borderId="0" xfId="0" applyFont="1" applyFill="1" applyBorder="1" applyAlignment="1" applyProtection="1">
      <alignment horizontal="left" vertical="center"/>
    </xf>
    <xf numFmtId="0" fontId="0" fillId="0" borderId="0" xfId="0" applyFont="1" applyFill="1" applyBorder="1" applyAlignment="1" applyProtection="1">
      <alignment horizontal="center"/>
    </xf>
    <xf numFmtId="0" fontId="0" fillId="0" borderId="0" xfId="0" applyFont="1" applyFill="1" applyAlignment="1">
      <alignment vertical="center"/>
    </xf>
    <xf numFmtId="0" fontId="0" fillId="0" borderId="0" xfId="0" applyFont="1" applyProtection="1"/>
    <xf numFmtId="49" fontId="60" fillId="0" borderId="0" xfId="0" applyNumberFormat="1" applyFont="1" applyBorder="1" applyAlignment="1">
      <alignment horizontal="left" vertical="center" wrapText="1"/>
    </xf>
    <xf numFmtId="0" fontId="53" fillId="16" borderId="12" xfId="0" applyFont="1" applyFill="1" applyBorder="1" applyAlignment="1">
      <alignment horizontal="justify" vertical="center" wrapText="1"/>
    </xf>
    <xf numFmtId="49" fontId="53" fillId="17" borderId="13" xfId="0" applyNumberFormat="1" applyFont="1" applyFill="1" applyBorder="1" applyAlignment="1" applyProtection="1">
      <alignment horizontal="center" vertical="center" wrapText="1"/>
      <protection locked="0"/>
    </xf>
    <xf numFmtId="0" fontId="53" fillId="16" borderId="13" xfId="0" applyFont="1" applyFill="1" applyBorder="1" applyAlignment="1">
      <alignment horizontal="justify" vertical="center" wrapText="1"/>
    </xf>
    <xf numFmtId="0" fontId="53" fillId="16" borderId="15" xfId="0" applyFont="1" applyFill="1" applyBorder="1" applyAlignment="1">
      <alignment horizontal="justify" vertical="center" wrapText="1"/>
    </xf>
    <xf numFmtId="0" fontId="53" fillId="16" borderId="13" xfId="0" applyFont="1" applyFill="1" applyBorder="1" applyAlignment="1">
      <alignment vertical="center" wrapText="1"/>
    </xf>
    <xf numFmtId="0" fontId="53" fillId="16" borderId="16" xfId="0" applyFont="1" applyFill="1" applyBorder="1" applyAlignment="1">
      <alignment vertical="center" wrapText="1"/>
    </xf>
    <xf numFmtId="0" fontId="53" fillId="16" borderId="16" xfId="0" applyFont="1" applyFill="1" applyBorder="1" applyAlignment="1">
      <alignment horizontal="left" vertical="center" wrapText="1"/>
    </xf>
    <xf numFmtId="0" fontId="0" fillId="0" borderId="0" xfId="0" applyFont="1" applyAlignment="1" applyProtection="1">
      <alignment horizontal="center"/>
    </xf>
    <xf numFmtId="0" fontId="61" fillId="0" borderId="0" xfId="0" applyFont="1" applyBorder="1" applyAlignment="1" applyProtection="1">
      <alignment horizontal="center" vertical="center"/>
    </xf>
    <xf numFmtId="0" fontId="0" fillId="0" borderId="0" xfId="0" applyFont="1" applyBorder="1" applyAlignment="1" applyProtection="1">
      <alignment horizontal="center" vertical="center"/>
    </xf>
    <xf numFmtId="0" fontId="0" fillId="0" borderId="0" xfId="0" applyFont="1" applyBorder="1" applyAlignment="1">
      <alignment horizontal="center" vertical="center"/>
    </xf>
    <xf numFmtId="0" fontId="0" fillId="0" borderId="0" xfId="0" applyFont="1" applyAlignment="1" applyProtection="1">
      <alignment horizontal="center" vertical="center"/>
    </xf>
    <xf numFmtId="0" fontId="0" fillId="0" borderId="0" xfId="0" applyFont="1" applyAlignment="1">
      <alignment horizontal="center" vertical="center"/>
    </xf>
    <xf numFmtId="0" fontId="62" fillId="0" borderId="0" xfId="0" applyFont="1" applyFill="1" applyBorder="1" applyAlignment="1" applyProtection="1">
      <alignment horizontal="left" vertical="center"/>
    </xf>
    <xf numFmtId="0" fontId="62" fillId="0" borderId="0" xfId="0" applyFont="1" applyFill="1" applyBorder="1" applyAlignment="1" applyProtection="1">
      <alignment horizontal="center" vertical="center"/>
    </xf>
    <xf numFmtId="0" fontId="60" fillId="0" borderId="0" xfId="0" applyFont="1" applyAlignment="1" applyProtection="1">
      <alignment horizontal="center" vertical="center"/>
    </xf>
    <xf numFmtId="49" fontId="53" fillId="17" borderId="17" xfId="0" applyNumberFormat="1" applyFont="1" applyFill="1" applyBorder="1" applyAlignment="1" applyProtection="1">
      <alignment vertical="center" wrapText="1"/>
      <protection locked="0"/>
    </xf>
    <xf numFmtId="49" fontId="53" fillId="17" borderId="12" xfId="0" applyNumberFormat="1" applyFont="1" applyFill="1" applyBorder="1" applyAlignment="1" applyProtection="1">
      <alignment vertical="center" wrapText="1"/>
      <protection locked="0"/>
    </xf>
    <xf numFmtId="0" fontId="53" fillId="16" borderId="18" xfId="0" applyFont="1" applyFill="1" applyBorder="1" applyAlignment="1">
      <alignment vertical="center" wrapText="1"/>
    </xf>
    <xf numFmtId="49" fontId="53" fillId="17" borderId="13" xfId="0" applyNumberFormat="1" applyFont="1" applyFill="1" applyBorder="1" applyAlignment="1" applyProtection="1">
      <alignment vertical="center" wrapText="1"/>
      <protection locked="0"/>
    </xf>
    <xf numFmtId="49" fontId="53" fillId="17" borderId="14" xfId="0" applyNumberFormat="1" applyFont="1" applyFill="1" applyBorder="1" applyAlignment="1" applyProtection="1">
      <alignment vertical="center" wrapText="1"/>
      <protection locked="0"/>
    </xf>
    <xf numFmtId="0" fontId="53" fillId="16" borderId="13" xfId="0" applyFont="1" applyFill="1" applyBorder="1" applyAlignment="1">
      <alignment horizontal="center" vertical="center" wrapText="1"/>
    </xf>
    <xf numFmtId="0" fontId="60" fillId="0" borderId="0" xfId="0" applyFont="1" applyAlignment="1">
      <alignment horizontal="center" vertical="center"/>
    </xf>
    <xf numFmtId="0" fontId="63" fillId="0" borderId="0" xfId="0" applyFont="1" applyFill="1" applyBorder="1" applyAlignment="1" applyProtection="1">
      <alignment horizontal="center" vertical="center"/>
    </xf>
    <xf numFmtId="0" fontId="59" fillId="0" borderId="0" xfId="0" applyFont="1" applyFill="1" applyBorder="1" applyAlignment="1" applyProtection="1">
      <alignment vertical="center"/>
    </xf>
    <xf numFmtId="0" fontId="62" fillId="0" borderId="0" xfId="0" applyFont="1" applyFill="1" applyBorder="1" applyAlignment="1" applyProtection="1">
      <alignment vertical="center"/>
    </xf>
    <xf numFmtId="49" fontId="20" fillId="17" borderId="13" xfId="0" applyNumberFormat="1" applyFont="1" applyFill="1" applyBorder="1" applyAlignment="1" applyProtection="1">
      <alignment vertical="center" wrapText="1"/>
      <protection locked="0"/>
    </xf>
    <xf numFmtId="49" fontId="20" fillId="17" borderId="16" xfId="0" applyNumberFormat="1" applyFont="1" applyFill="1" applyBorder="1" applyAlignment="1" applyProtection="1">
      <alignment vertical="center" wrapText="1"/>
      <protection locked="0"/>
    </xf>
    <xf numFmtId="14" fontId="20" fillId="17" borderId="12" xfId="0" applyNumberFormat="1" applyFont="1" applyFill="1" applyBorder="1" applyAlignment="1" applyProtection="1">
      <alignment vertical="center" wrapText="1"/>
      <protection locked="0"/>
    </xf>
    <xf numFmtId="0" fontId="53" fillId="16" borderId="12" xfId="0" applyFont="1" applyFill="1" applyBorder="1" applyAlignment="1">
      <alignment vertical="center" wrapText="1"/>
    </xf>
    <xf numFmtId="0" fontId="44" fillId="0" borderId="0" xfId="0" applyFont="1" applyAlignment="1">
      <alignment horizontal="center" vertical="center"/>
    </xf>
    <xf numFmtId="0" fontId="44" fillId="0" borderId="0" xfId="0" applyFont="1" applyAlignment="1">
      <alignment vertical="center"/>
    </xf>
    <xf numFmtId="0" fontId="64" fillId="0" borderId="0" xfId="0" applyFont="1" applyProtection="1"/>
    <xf numFmtId="0" fontId="65" fillId="0" borderId="0" xfId="0" applyFont="1" applyFill="1" applyAlignment="1" applyProtection="1">
      <alignment horizontal="center" vertical="center"/>
    </xf>
    <xf numFmtId="0" fontId="60" fillId="0" borderId="0" xfId="0" applyFont="1" applyAlignment="1">
      <alignment vertical="top"/>
    </xf>
    <xf numFmtId="0" fontId="66" fillId="0" borderId="0" xfId="0" applyFont="1" applyFill="1" applyAlignment="1" applyProtection="1">
      <alignment horizontal="center" vertical="center"/>
    </xf>
    <xf numFmtId="0" fontId="66" fillId="0" borderId="0" xfId="0" applyFont="1" applyFill="1" applyAlignment="1" applyProtection="1">
      <alignment vertical="center"/>
    </xf>
    <xf numFmtId="0" fontId="55" fillId="0" borderId="0" xfId="0" applyFont="1" applyAlignment="1" applyProtection="1">
      <alignment vertical="center"/>
    </xf>
    <xf numFmtId="0" fontId="67" fillId="0" borderId="0" xfId="0" applyFont="1" applyAlignment="1">
      <alignment horizontal="right" vertical="center"/>
    </xf>
    <xf numFmtId="0" fontId="52" fillId="0" borderId="0" xfId="0" applyFont="1" applyAlignment="1">
      <alignment vertical="center"/>
    </xf>
    <xf numFmtId="0" fontId="21" fillId="0" borderId="0" xfId="0" applyFont="1" applyFill="1" applyBorder="1" applyAlignment="1" applyProtection="1">
      <alignment horizontal="left" vertical="center"/>
      <protection locked="0"/>
    </xf>
    <xf numFmtId="0" fontId="52" fillId="0" borderId="0" xfId="0" applyFont="1" applyProtection="1"/>
    <xf numFmtId="0" fontId="68" fillId="0" borderId="0" xfId="0" applyFont="1" applyFill="1" applyBorder="1" applyAlignment="1" applyProtection="1">
      <alignment vertical="center"/>
    </xf>
    <xf numFmtId="0" fontId="69" fillId="0" borderId="0" xfId="0" applyFont="1" applyFill="1" applyBorder="1" applyAlignment="1" applyProtection="1">
      <alignment vertical="center"/>
    </xf>
    <xf numFmtId="0" fontId="52" fillId="0" borderId="0" xfId="0" applyFont="1" applyBorder="1" applyProtection="1"/>
    <xf numFmtId="0" fontId="52" fillId="0" borderId="0" xfId="0" applyFont="1" applyFill="1" applyBorder="1" applyAlignment="1" applyProtection="1"/>
    <xf numFmtId="165" fontId="52" fillId="0" borderId="0" xfId="0" applyNumberFormat="1" applyFont="1" applyFill="1" applyBorder="1" applyAlignment="1" applyProtection="1"/>
    <xf numFmtId="0" fontId="52" fillId="0" borderId="0" xfId="0" applyFont="1" applyAlignment="1" applyProtection="1">
      <alignment vertical="center"/>
    </xf>
    <xf numFmtId="0" fontId="21" fillId="0" borderId="0" xfId="0" applyFont="1" applyFill="1" applyBorder="1" applyAlignment="1" applyProtection="1">
      <alignment horizontal="left" vertical="center"/>
    </xf>
    <xf numFmtId="0" fontId="52" fillId="0" borderId="0" xfId="0" applyFont="1" applyBorder="1" applyAlignment="1">
      <alignment vertical="center"/>
    </xf>
    <xf numFmtId="0" fontId="52" fillId="0" borderId="0" xfId="0" applyFont="1" applyBorder="1" applyAlignment="1" applyProtection="1">
      <alignment vertical="center"/>
    </xf>
    <xf numFmtId="0" fontId="65" fillId="0" borderId="0" xfId="0" applyFont="1" applyFill="1" applyAlignment="1" applyProtection="1">
      <alignment vertical="center" wrapText="1"/>
    </xf>
    <xf numFmtId="0" fontId="52" fillId="0" borderId="0" xfId="0" applyFont="1" applyFill="1" applyAlignment="1" applyProtection="1">
      <alignment vertical="center"/>
    </xf>
    <xf numFmtId="0" fontId="52" fillId="0" borderId="0" xfId="0" applyFont="1" applyFill="1" applyBorder="1" applyAlignment="1" applyProtection="1">
      <alignment vertical="center"/>
    </xf>
    <xf numFmtId="0" fontId="70" fillId="0" borderId="0" xfId="0" applyFont="1" applyFill="1" applyBorder="1" applyAlignment="1" applyProtection="1">
      <alignment vertical="center"/>
    </xf>
    <xf numFmtId="0" fontId="52" fillId="0" borderId="0" xfId="0" applyFont="1" applyFill="1" applyProtection="1"/>
    <xf numFmtId="0" fontId="71" fillId="0" borderId="0" xfId="0" applyFont="1" applyProtection="1"/>
    <xf numFmtId="0" fontId="52" fillId="0" borderId="0" xfId="0" applyFont="1" applyAlignment="1" applyProtection="1">
      <alignment horizontal="left" vertical="center"/>
    </xf>
    <xf numFmtId="0" fontId="72" fillId="0" borderId="0" xfId="0" applyFont="1" applyAlignment="1" applyProtection="1">
      <alignment horizontal="center" vertical="center" wrapText="1"/>
    </xf>
    <xf numFmtId="44" fontId="71" fillId="0" borderId="0" xfId="0" applyNumberFormat="1" applyFont="1" applyProtection="1"/>
    <xf numFmtId="164" fontId="71" fillId="0" borderId="0" xfId="0" applyNumberFormat="1" applyFont="1" applyProtection="1"/>
    <xf numFmtId="164" fontId="73" fillId="0" borderId="2" xfId="1" applyFont="1" applyBorder="1"/>
    <xf numFmtId="164" fontId="71" fillId="18" borderId="2" xfId="1" applyFont="1" applyFill="1" applyBorder="1" applyAlignment="1" applyProtection="1">
      <alignment horizontal="center" vertical="center"/>
    </xf>
    <xf numFmtId="164" fontId="71" fillId="18" borderId="2" xfId="1" applyFont="1" applyFill="1" applyBorder="1" applyAlignment="1" applyProtection="1">
      <alignment horizontal="center" vertical="center"/>
      <protection locked="0"/>
    </xf>
    <xf numFmtId="164" fontId="74" fillId="18" borderId="2" xfId="1" applyFont="1" applyFill="1" applyBorder="1" applyAlignment="1" applyProtection="1">
      <alignment horizontal="center" vertical="center"/>
    </xf>
    <xf numFmtId="0" fontId="71" fillId="0" borderId="2" xfId="0" applyFont="1" applyBorder="1" applyProtection="1"/>
    <xf numFmtId="0" fontId="75" fillId="0" borderId="2" xfId="0" applyFont="1" applyBorder="1" applyAlignment="1" applyProtection="1">
      <alignment horizontal="justify" vertical="center"/>
    </xf>
    <xf numFmtId="9" fontId="71" fillId="8" borderId="2" xfId="0" applyNumberFormat="1" applyFont="1" applyFill="1" applyBorder="1" applyProtection="1"/>
    <xf numFmtId="164" fontId="76" fillId="0" borderId="2" xfId="1" applyFont="1" applyBorder="1"/>
    <xf numFmtId="9" fontId="71" fillId="17" borderId="2" xfId="0" applyNumberFormat="1" applyFont="1" applyFill="1" applyBorder="1" applyProtection="1">
      <protection locked="0"/>
    </xf>
    <xf numFmtId="164" fontId="73" fillId="0" borderId="19" xfId="1" applyFont="1" applyBorder="1"/>
    <xf numFmtId="164" fontId="77" fillId="0" borderId="2" xfId="1" applyFont="1" applyBorder="1" applyAlignment="1">
      <alignment horizontal="left" vertical="center"/>
    </xf>
    <xf numFmtId="164" fontId="78" fillId="0" borderId="20" xfId="1" applyFont="1" applyBorder="1"/>
    <xf numFmtId="44" fontId="52" fillId="0" borderId="0" xfId="0" applyNumberFormat="1" applyFont="1" applyProtection="1"/>
    <xf numFmtId="0" fontId="71" fillId="0" borderId="0" xfId="0" applyFont="1" applyAlignment="1" applyProtection="1">
      <alignment horizontal="right"/>
    </xf>
    <xf numFmtId="164" fontId="79" fillId="18" borderId="2" xfId="1" applyFont="1" applyFill="1" applyBorder="1" applyAlignment="1" applyProtection="1">
      <alignment horizontal="center" vertical="center"/>
    </xf>
    <xf numFmtId="0" fontId="80" fillId="0" borderId="0" xfId="0" applyFont="1" applyProtection="1"/>
    <xf numFmtId="0" fontId="72" fillId="0" borderId="0" xfId="0" applyFont="1" applyAlignment="1" applyProtection="1">
      <alignment horizontal="left" vertical="center"/>
    </xf>
    <xf numFmtId="0" fontId="21" fillId="0" borderId="0" xfId="0" applyFont="1" applyFill="1" applyBorder="1" applyAlignment="1" applyProtection="1">
      <alignment vertical="center"/>
    </xf>
    <xf numFmtId="0" fontId="73" fillId="0" borderId="0" xfId="0" applyFont="1" applyBorder="1" applyAlignment="1" applyProtection="1">
      <alignment vertical="center" wrapText="1"/>
    </xf>
    <xf numFmtId="0" fontId="71" fillId="0" borderId="0" xfId="0" applyFont="1" applyFill="1" applyProtection="1"/>
    <xf numFmtId="0" fontId="23" fillId="0" borderId="0" xfId="0" applyFont="1" applyAlignment="1">
      <alignment horizontal="left" wrapText="1"/>
    </xf>
    <xf numFmtId="0" fontId="24" fillId="19" borderId="2"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73" fillId="8" borderId="0" xfId="0" applyFont="1" applyFill="1" applyBorder="1" applyAlignment="1" applyProtection="1">
      <alignment vertical="center" wrapText="1"/>
    </xf>
    <xf numFmtId="0" fontId="71" fillId="8" borderId="0" xfId="0" applyFont="1" applyFill="1" applyProtection="1"/>
    <xf numFmtId="0" fontId="71" fillId="8" borderId="0" xfId="0" applyFont="1" applyFill="1" applyAlignment="1" applyProtection="1">
      <alignment horizontal="center" vertical="center"/>
    </xf>
    <xf numFmtId="0" fontId="79" fillId="11" borderId="1" xfId="0" applyFont="1" applyFill="1" applyBorder="1" applyAlignment="1" applyProtection="1">
      <alignment horizontal="center" vertical="center" wrapText="1"/>
    </xf>
    <xf numFmtId="0" fontId="79" fillId="0" borderId="7" xfId="0" applyFont="1" applyFill="1" applyBorder="1" applyAlignment="1" applyProtection="1">
      <alignment horizontal="center" vertical="center" wrapText="1"/>
    </xf>
    <xf numFmtId="0" fontId="79" fillId="0" borderId="0" xfId="0" applyFont="1" applyFill="1" applyBorder="1" applyAlignment="1" applyProtection="1">
      <alignment horizontal="center" vertical="center" wrapText="1"/>
    </xf>
    <xf numFmtId="0" fontId="79" fillId="0" borderId="0" xfId="0" applyFont="1" applyProtection="1"/>
    <xf numFmtId="0" fontId="71" fillId="20" borderId="0" xfId="0" applyFont="1" applyFill="1" applyProtection="1"/>
    <xf numFmtId="0" fontId="79" fillId="20" borderId="0" xfId="0" applyFont="1" applyFill="1" applyProtection="1"/>
    <xf numFmtId="0" fontId="71" fillId="0" borderId="2" xfId="0" applyFont="1" applyBorder="1" applyAlignment="1" applyProtection="1">
      <alignment horizontal="center" vertical="center"/>
    </xf>
    <xf numFmtId="14" fontId="71" fillId="0" borderId="2" xfId="0" applyNumberFormat="1" applyFont="1" applyBorder="1" applyAlignment="1" applyProtection="1">
      <alignment horizontal="center" vertical="center"/>
    </xf>
    <xf numFmtId="0" fontId="71" fillId="0" borderId="2" xfId="0" applyFont="1" applyBorder="1" applyAlignment="1" applyProtection="1">
      <alignment horizontal="left" vertical="center" wrapText="1"/>
    </xf>
    <xf numFmtId="164" fontId="71" fillId="0" borderId="2" xfId="1" applyFont="1" applyBorder="1" applyAlignment="1" applyProtection="1">
      <alignment horizontal="center" vertical="center"/>
    </xf>
    <xf numFmtId="164" fontId="71" fillId="17" borderId="2" xfId="1" applyFont="1" applyFill="1" applyBorder="1" applyAlignment="1" applyProtection="1">
      <alignment horizontal="center" vertical="center"/>
      <protection locked="0"/>
    </xf>
    <xf numFmtId="0" fontId="71" fillId="17" borderId="2" xfId="0" applyFont="1" applyFill="1" applyBorder="1" applyAlignment="1" applyProtection="1">
      <alignment vertical="top" wrapText="1"/>
      <protection locked="0"/>
    </xf>
    <xf numFmtId="0" fontId="79" fillId="0" borderId="2" xfId="0" applyFont="1" applyFill="1" applyBorder="1" applyAlignment="1" applyProtection="1">
      <alignment horizontal="center" vertical="center" wrapText="1"/>
    </xf>
    <xf numFmtId="0" fontId="81" fillId="13" borderId="0" xfId="0" applyFont="1" applyFill="1" applyBorder="1" applyAlignment="1" applyProtection="1">
      <alignment vertical="center" wrapText="1"/>
    </xf>
    <xf numFmtId="0" fontId="81" fillId="0" borderId="0" xfId="0" applyFont="1" applyBorder="1" applyAlignment="1" applyProtection="1">
      <alignment vertical="center" wrapText="1"/>
    </xf>
    <xf numFmtId="0" fontId="71" fillId="0" borderId="0" xfId="0" applyFont="1" applyFill="1" applyAlignment="1" applyProtection="1">
      <alignment horizontal="center" vertical="center"/>
    </xf>
    <xf numFmtId="0" fontId="71" fillId="13" borderId="0" xfId="0" applyFont="1" applyFill="1" applyProtection="1"/>
    <xf numFmtId="164" fontId="79" fillId="0" borderId="0" xfId="0" applyNumberFormat="1" applyFont="1" applyProtection="1"/>
    <xf numFmtId="164" fontId="71" fillId="0" borderId="0" xfId="1" applyFont="1" applyProtection="1"/>
    <xf numFmtId="164" fontId="79" fillId="0" borderId="0" xfId="1" applyFont="1" applyAlignment="1" applyProtection="1">
      <alignment horizontal="center" vertical="center"/>
    </xf>
    <xf numFmtId="0" fontId="71" fillId="0" borderId="0" xfId="0" applyFont="1" applyAlignment="1" applyProtection="1">
      <alignment wrapText="1"/>
    </xf>
    <xf numFmtId="0" fontId="52" fillId="13" borderId="0" xfId="0" applyFont="1" applyFill="1" applyBorder="1" applyProtection="1"/>
    <xf numFmtId="0" fontId="52" fillId="21" borderId="0" xfId="0" applyFont="1" applyFill="1" applyBorder="1" applyProtection="1"/>
    <xf numFmtId="0" fontId="52" fillId="22" borderId="0" xfId="0" applyFont="1" applyFill="1" applyBorder="1" applyProtection="1"/>
    <xf numFmtId="0" fontId="52" fillId="23" borderId="0" xfId="0" applyFont="1" applyFill="1" applyBorder="1" applyProtection="1"/>
    <xf numFmtId="0" fontId="52" fillId="0" borderId="0" xfId="0" applyFont="1" applyAlignment="1" applyProtection="1">
      <alignment wrapText="1"/>
    </xf>
    <xf numFmtId="0" fontId="52" fillId="14" borderId="0" xfId="0" applyFont="1" applyFill="1" applyProtection="1"/>
    <xf numFmtId="0" fontId="52" fillId="14" borderId="0" xfId="0" applyFont="1" applyFill="1" applyAlignment="1" applyProtection="1">
      <alignment wrapText="1"/>
    </xf>
    <xf numFmtId="0" fontId="52" fillId="0" borderId="0" xfId="0" applyFont="1" applyProtection="1">
      <protection locked="0"/>
    </xf>
    <xf numFmtId="14" fontId="52" fillId="0" borderId="0" xfId="0" applyNumberFormat="1" applyFont="1" applyFill="1" applyAlignment="1" applyProtection="1">
      <alignment horizontal="center"/>
    </xf>
    <xf numFmtId="0" fontId="83" fillId="0" borderId="22" xfId="0" applyFont="1" applyBorder="1" applyAlignment="1" applyProtection="1">
      <alignment vertical="center" wrapText="1"/>
    </xf>
    <xf numFmtId="0" fontId="82" fillId="0" borderId="2" xfId="0" applyFont="1" applyBorder="1" applyAlignment="1">
      <alignment vertical="center" wrapText="1"/>
    </xf>
    <xf numFmtId="0" fontId="1" fillId="0" borderId="2" xfId="0" applyFont="1" applyBorder="1" applyAlignment="1">
      <alignment vertical="center" wrapText="1"/>
    </xf>
    <xf numFmtId="0" fontId="52" fillId="0" borderId="2" xfId="0" applyFont="1" applyBorder="1" applyAlignment="1">
      <alignment vertical="center" wrapText="1"/>
    </xf>
    <xf numFmtId="0" fontId="22" fillId="0" borderId="2" xfId="0" applyFont="1" applyFill="1" applyBorder="1" applyAlignment="1" applyProtection="1">
      <alignment horizontal="center" vertical="center" wrapText="1"/>
    </xf>
    <xf numFmtId="0" fontId="84" fillId="0" borderId="2" xfId="0" applyFont="1" applyBorder="1" applyAlignment="1" applyProtection="1">
      <alignment vertical="top" wrapText="1"/>
    </xf>
    <xf numFmtId="0" fontId="84" fillId="0" borderId="19" xfId="0" applyFont="1" applyBorder="1" applyAlignment="1" applyProtection="1">
      <alignment vertical="top" wrapText="1"/>
    </xf>
    <xf numFmtId="0" fontId="84" fillId="0" borderId="20" xfId="0" applyFont="1" applyBorder="1" applyAlignment="1" applyProtection="1"/>
    <xf numFmtId="0" fontId="52" fillId="0" borderId="0" xfId="0" applyFont="1" applyAlignment="1" applyProtection="1"/>
    <xf numFmtId="14" fontId="21" fillId="0" borderId="22" xfId="0" applyNumberFormat="1" applyFont="1" applyFill="1" applyBorder="1" applyAlignment="1" applyProtection="1">
      <alignment horizontal="left" vertical="center"/>
    </xf>
    <xf numFmtId="14" fontId="21" fillId="0" borderId="21" xfId="0" applyNumberFormat="1" applyFont="1" applyFill="1" applyBorder="1" applyAlignment="1" applyProtection="1">
      <alignment horizontal="left" vertical="center"/>
    </xf>
    <xf numFmtId="0" fontId="21" fillId="0" borderId="21" xfId="0" applyFont="1" applyFill="1" applyBorder="1" applyAlignment="1" applyProtection="1">
      <alignment vertical="center"/>
    </xf>
    <xf numFmtId="0" fontId="21" fillId="0" borderId="23" xfId="0" applyFont="1" applyFill="1" applyBorder="1" applyAlignment="1" applyProtection="1">
      <alignment vertical="center"/>
    </xf>
    <xf numFmtId="0" fontId="2" fillId="0" borderId="0" xfId="0" applyFont="1" applyFill="1"/>
    <xf numFmtId="0" fontId="85" fillId="0" borderId="0" xfId="0" applyFont="1" applyFill="1" applyBorder="1" applyAlignment="1" applyProtection="1">
      <alignment horizontal="center" vertical="center"/>
    </xf>
    <xf numFmtId="0" fontId="85" fillId="19" borderId="14" xfId="0" applyFont="1" applyFill="1" applyBorder="1" applyAlignment="1" applyProtection="1">
      <alignment horizontal="center" vertical="center"/>
    </xf>
    <xf numFmtId="0" fontId="86" fillId="0" borderId="0" xfId="0" applyFont="1" applyProtection="1"/>
    <xf numFmtId="0" fontId="85" fillId="0" borderId="0" xfId="0" applyFont="1" applyProtection="1"/>
    <xf numFmtId="2" fontId="56" fillId="18" borderId="13" xfId="0" applyNumberFormat="1" applyFont="1" applyFill="1" applyBorder="1" applyAlignment="1" applyProtection="1">
      <alignment horizontal="center" vertical="center"/>
    </xf>
    <xf numFmtId="0" fontId="85" fillId="0" borderId="0" xfId="0" applyFont="1"/>
    <xf numFmtId="164" fontId="71" fillId="0" borderId="2" xfId="1" applyFont="1" applyBorder="1" applyAlignment="1" applyProtection="1">
      <alignment horizontal="left" vertical="center"/>
    </xf>
    <xf numFmtId="0" fontId="71" fillId="0" borderId="2" xfId="0" applyFont="1" applyBorder="1" applyAlignment="1" applyProtection="1">
      <alignment horizontal="left" vertical="center"/>
    </xf>
    <xf numFmtId="0" fontId="87" fillId="8" borderId="13" xfId="0" applyFont="1" applyFill="1" applyBorder="1" applyAlignment="1">
      <alignment horizontal="center" vertical="center" wrapText="1"/>
    </xf>
    <xf numFmtId="0" fontId="87" fillId="8" borderId="12" xfId="0" applyFont="1" applyFill="1" applyBorder="1" applyAlignment="1">
      <alignment horizontal="center" vertical="center" wrapText="1"/>
    </xf>
    <xf numFmtId="49" fontId="21" fillId="0" borderId="23" xfId="0" applyNumberFormat="1" applyFont="1" applyFill="1" applyBorder="1" applyAlignment="1" applyProtection="1">
      <alignment horizontal="left" vertical="center"/>
    </xf>
    <xf numFmtId="0" fontId="43" fillId="0" borderId="0" xfId="0" applyFont="1" applyAlignment="1" applyProtection="1">
      <alignment horizontal="center"/>
    </xf>
    <xf numFmtId="0" fontId="87" fillId="8" borderId="25" xfId="0" applyFont="1" applyFill="1" applyBorder="1" applyAlignment="1">
      <alignment horizontal="center" vertical="center" wrapText="1"/>
    </xf>
    <xf numFmtId="0" fontId="87" fillId="8" borderId="26" xfId="0" applyFont="1" applyFill="1" applyBorder="1" applyAlignment="1">
      <alignment horizontal="center" vertical="center" wrapText="1"/>
    </xf>
    <xf numFmtId="167" fontId="45" fillId="0" borderId="2" xfId="0" applyNumberFormat="1" applyFont="1" applyBorder="1" applyAlignment="1" applyProtection="1">
      <alignment horizontal="center"/>
    </xf>
    <xf numFmtId="0" fontId="54" fillId="0" borderId="0" xfId="0" applyFont="1" applyAlignment="1" applyProtection="1">
      <alignment horizontal="left" vertical="center" wrapText="1"/>
    </xf>
    <xf numFmtId="49" fontId="60" fillId="0" borderId="0" xfId="0" applyNumberFormat="1" applyFont="1" applyFill="1" applyBorder="1" applyAlignment="1">
      <alignment horizontal="left" vertical="center" wrapText="1"/>
    </xf>
    <xf numFmtId="0" fontId="43" fillId="0" borderId="0" xfId="0" applyFont="1" applyAlignment="1" applyProtection="1">
      <alignment horizontal="center"/>
    </xf>
    <xf numFmtId="0" fontId="0" fillId="0" borderId="0" xfId="0" applyFont="1" applyFill="1" applyAlignment="1">
      <alignment horizontal="right" vertical="center" wrapText="1"/>
    </xf>
    <xf numFmtId="49" fontId="88" fillId="0" borderId="0" xfId="0" applyNumberFormat="1" applyFont="1" applyFill="1" applyBorder="1" applyAlignment="1">
      <alignment horizontal="left" vertical="center" wrapText="1"/>
    </xf>
    <xf numFmtId="0" fontId="89" fillId="16" borderId="13" xfId="0" applyFont="1" applyFill="1" applyBorder="1" applyAlignment="1">
      <alignment horizontal="center" vertical="center" wrapText="1"/>
    </xf>
    <xf numFmtId="0" fontId="90" fillId="0" borderId="13" xfId="0" applyFont="1" applyBorder="1" applyAlignment="1">
      <alignment horizontal="center" vertical="center" wrapText="1"/>
    </xf>
    <xf numFmtId="0" fontId="90" fillId="0" borderId="18" xfId="0" applyFont="1" applyBorder="1" applyAlignment="1">
      <alignment horizontal="center" vertical="center" wrapText="1"/>
    </xf>
    <xf numFmtId="49" fontId="26" fillId="25" borderId="13" xfId="0" applyNumberFormat="1" applyFont="1" applyFill="1" applyBorder="1" applyAlignment="1">
      <alignment horizontal="center" vertical="center" textRotation="90" wrapText="1"/>
    </xf>
    <xf numFmtId="0" fontId="26" fillId="26" borderId="13" xfId="0" applyFont="1" applyFill="1" applyBorder="1" applyAlignment="1">
      <alignment horizontal="center" vertical="center" wrapText="1"/>
    </xf>
    <xf numFmtId="0" fontId="26" fillId="2" borderId="13" xfId="0" applyFont="1" applyFill="1" applyBorder="1" applyAlignment="1">
      <alignment horizontal="center" vertical="center"/>
    </xf>
    <xf numFmtId="0" fontId="27" fillId="5" borderId="13" xfId="0" applyFont="1" applyFill="1" applyBorder="1" applyAlignment="1">
      <alignment horizontal="center" vertical="center" wrapText="1"/>
    </xf>
    <xf numFmtId="0" fontId="28" fillId="2" borderId="13" xfId="0" applyFont="1" applyFill="1" applyBorder="1" applyAlignment="1">
      <alignment horizontal="center" vertical="center" wrapText="1"/>
    </xf>
    <xf numFmtId="0" fontId="92" fillId="2" borderId="13" xfId="0" applyFont="1" applyFill="1" applyBorder="1" applyAlignment="1">
      <alignment horizontal="left" vertical="center" wrapText="1"/>
    </xf>
    <xf numFmtId="0" fontId="92" fillId="2" borderId="13" xfId="0" applyFont="1" applyFill="1" applyBorder="1" applyAlignment="1">
      <alignment horizontal="center" vertical="center" wrapText="1"/>
    </xf>
    <xf numFmtId="0" fontId="26" fillId="27" borderId="13" xfId="0" applyFont="1" applyFill="1" applyBorder="1" applyAlignment="1">
      <alignment horizontal="center" vertical="center" wrapText="1"/>
    </xf>
    <xf numFmtId="0" fontId="26" fillId="27" borderId="15" xfId="0" applyFont="1" applyFill="1" applyBorder="1" applyAlignment="1">
      <alignment horizontal="center" vertical="center" wrapText="1"/>
    </xf>
    <xf numFmtId="0" fontId="26" fillId="3" borderId="13" xfId="0" applyFont="1" applyFill="1" applyBorder="1" applyAlignment="1">
      <alignment horizontal="center" vertical="center" wrapText="1"/>
    </xf>
    <xf numFmtId="0" fontId="26" fillId="6" borderId="13" xfId="0" applyFont="1" applyFill="1" applyBorder="1" applyAlignment="1">
      <alignment horizontal="center" vertical="center" wrapText="1"/>
    </xf>
    <xf numFmtId="0" fontId="26" fillId="7" borderId="13" xfId="0" applyFont="1" applyFill="1" applyBorder="1" applyAlignment="1">
      <alignment horizontal="center" vertical="center" wrapText="1"/>
    </xf>
    <xf numFmtId="0" fontId="26" fillId="7" borderId="25" xfId="0" applyFont="1" applyFill="1" applyBorder="1" applyAlignment="1">
      <alignment horizontal="center" vertical="center" wrapText="1"/>
    </xf>
    <xf numFmtId="0" fontId="26" fillId="4" borderId="13" xfId="0" applyFont="1" applyFill="1" applyBorder="1" applyAlignment="1">
      <alignment horizontal="center" vertical="center" wrapText="1"/>
    </xf>
    <xf numFmtId="49" fontId="26" fillId="5" borderId="13" xfId="0" applyNumberFormat="1" applyFont="1" applyFill="1" applyBorder="1" applyAlignment="1">
      <alignment horizontal="center" vertical="center" textRotation="90" wrapText="1"/>
    </xf>
    <xf numFmtId="49" fontId="0" fillId="0" borderId="0" xfId="0" applyNumberFormat="1"/>
    <xf numFmtId="0" fontId="26" fillId="2" borderId="13" xfId="0" applyFont="1" applyFill="1" applyBorder="1" applyAlignment="1">
      <alignment horizontal="center" vertical="center" wrapText="1"/>
    </xf>
    <xf numFmtId="49" fontId="0" fillId="0" borderId="0" xfId="0" applyNumberFormat="1" applyAlignment="1">
      <alignment horizontal="center"/>
    </xf>
    <xf numFmtId="0" fontId="30" fillId="0" borderId="20" xfId="0" applyNumberFormat="1" applyFont="1" applyFill="1" applyBorder="1" applyAlignment="1" applyProtection="1">
      <alignment horizontal="center" vertical="center" wrapText="1"/>
    </xf>
    <xf numFmtId="0" fontId="29" fillId="0" borderId="20" xfId="0" applyNumberFormat="1" applyFont="1" applyFill="1" applyBorder="1" applyAlignment="1" applyProtection="1">
      <alignment horizontal="center" vertical="center" wrapText="1"/>
    </xf>
    <xf numFmtId="0" fontId="0" fillId="0" borderId="0" xfId="0" applyAlignment="1">
      <alignment vertical="center" wrapText="1"/>
    </xf>
    <xf numFmtId="49" fontId="0" fillId="0" borderId="0" xfId="0" applyNumberFormat="1" applyAlignment="1">
      <alignment vertical="center" wrapText="1"/>
    </xf>
    <xf numFmtId="49" fontId="0" fillId="0" borderId="0" xfId="0" applyNumberFormat="1" applyAlignment="1">
      <alignment horizontal="center" vertical="center" wrapText="1"/>
    </xf>
    <xf numFmtId="14" fontId="0" fillId="0" borderId="0" xfId="0" applyNumberFormat="1" applyAlignment="1">
      <alignment vertical="center" wrapText="1"/>
    </xf>
    <xf numFmtId="4" fontId="0" fillId="0" borderId="0" xfId="0" applyNumberFormat="1" applyAlignment="1">
      <alignment vertical="center" wrapText="1"/>
    </xf>
    <xf numFmtId="0" fontId="41" fillId="28" borderId="2" xfId="0" applyFont="1" applyFill="1" applyBorder="1" applyAlignment="1">
      <alignment horizontal="center"/>
    </xf>
    <xf numFmtId="0" fontId="0" fillId="29" borderId="2" xfId="0" applyFont="1" applyFill="1" applyBorder="1" applyAlignment="1">
      <alignment horizontal="center" vertical="center" wrapText="1"/>
    </xf>
    <xf numFmtId="3" fontId="0" fillId="29" borderId="2" xfId="0" applyNumberFormat="1" applyFont="1" applyFill="1" applyBorder="1" applyAlignment="1">
      <alignment horizontal="center" vertical="center" wrapText="1"/>
    </xf>
    <xf numFmtId="49" fontId="0" fillId="29" borderId="2" xfId="0" applyNumberFormat="1" applyFont="1" applyFill="1" applyBorder="1" applyAlignment="1">
      <alignment horizontal="center" vertical="center" wrapText="1"/>
    </xf>
    <xf numFmtId="4" fontId="0" fillId="29" borderId="2" xfId="0" applyNumberFormat="1" applyFont="1" applyFill="1" applyBorder="1" applyAlignment="1">
      <alignment horizontal="center" vertical="center" wrapText="1"/>
    </xf>
    <xf numFmtId="14" fontId="0" fillId="29" borderId="2" xfId="0" applyNumberFormat="1" applyFont="1" applyFill="1" applyBorder="1" applyAlignment="1">
      <alignment horizontal="center" vertical="center" wrapText="1"/>
    </xf>
    <xf numFmtId="0" fontId="0" fillId="0" borderId="32" xfId="0" applyFont="1" applyBorder="1" applyAlignment="1">
      <alignment horizontal="center"/>
    </xf>
    <xf numFmtId="0" fontId="42" fillId="0" borderId="0" xfId="0" applyFont="1"/>
    <xf numFmtId="49" fontId="0" fillId="29" borderId="7" xfId="0" applyNumberFormat="1" applyFont="1" applyFill="1" applyBorder="1" applyAlignment="1">
      <alignment horizontal="center" vertical="center" wrapText="1"/>
    </xf>
    <xf numFmtId="0" fontId="31" fillId="11" borderId="1" xfId="0" applyFont="1" applyFill="1" applyBorder="1" applyAlignment="1" applyProtection="1">
      <alignment horizontal="center" vertical="center" wrapText="1"/>
    </xf>
    <xf numFmtId="0" fontId="0" fillId="0" borderId="0" xfId="0" applyProtection="1"/>
    <xf numFmtId="0" fontId="8" fillId="0" borderId="8" xfId="0" applyFont="1" applyBorder="1" applyAlignment="1" applyProtection="1">
      <alignment vertical="center"/>
    </xf>
    <xf numFmtId="0" fontId="85" fillId="0" borderId="8" xfId="0" applyFont="1" applyBorder="1" applyProtection="1"/>
    <xf numFmtId="0" fontId="85" fillId="0" borderId="10" xfId="0" applyFont="1" applyBorder="1" applyProtection="1"/>
    <xf numFmtId="49" fontId="71" fillId="17" borderId="2" xfId="0" applyNumberFormat="1" applyFont="1" applyFill="1" applyBorder="1" applyAlignment="1" applyProtection="1">
      <alignment horizontal="left" vertical="top" wrapText="1"/>
      <protection locked="0"/>
    </xf>
    <xf numFmtId="0" fontId="43" fillId="0" borderId="0" xfId="0" applyFont="1" applyAlignment="1" applyProtection="1">
      <alignment horizontal="center"/>
    </xf>
    <xf numFmtId="0" fontId="67" fillId="0" borderId="0" xfId="0" applyFont="1" applyAlignment="1" applyProtection="1">
      <alignment horizontal="right" vertical="center"/>
    </xf>
    <xf numFmtId="0" fontId="0" fillId="0" borderId="0" xfId="0" applyAlignment="1" applyProtection="1">
      <alignment horizontal="center"/>
    </xf>
    <xf numFmtId="0" fontId="60" fillId="0" borderId="0" xfId="0" applyFont="1" applyAlignment="1" applyProtection="1">
      <alignment vertical="top"/>
    </xf>
    <xf numFmtId="0" fontId="53" fillId="16" borderId="12" xfId="0" applyFont="1" applyFill="1" applyBorder="1" applyAlignment="1" applyProtection="1">
      <alignment vertical="center" wrapText="1"/>
    </xf>
    <xf numFmtId="0" fontId="53" fillId="16" borderId="13" xfId="0" applyFont="1" applyFill="1" applyBorder="1" applyAlignment="1" applyProtection="1">
      <alignment vertical="center" wrapText="1"/>
    </xf>
    <xf numFmtId="0" fontId="60" fillId="0" borderId="0" xfId="0" applyFont="1" applyAlignment="1" applyProtection="1">
      <alignment horizontal="left" vertical="center"/>
    </xf>
    <xf numFmtId="0" fontId="94" fillId="0" borderId="0" xfId="0" applyFont="1" applyFill="1" applyBorder="1" applyAlignment="1" applyProtection="1">
      <alignment horizontal="left" vertical="center"/>
    </xf>
    <xf numFmtId="0" fontId="60" fillId="0" borderId="0" xfId="0" applyFont="1" applyFill="1" applyBorder="1" applyAlignment="1" applyProtection="1">
      <alignment horizontal="left" vertical="center"/>
    </xf>
    <xf numFmtId="0" fontId="0" fillId="0" borderId="0" xfId="0" applyFill="1" applyBorder="1" applyAlignment="1" applyProtection="1">
      <alignment horizontal="left" vertical="center"/>
    </xf>
    <xf numFmtId="0" fontId="94" fillId="0" borderId="0" xfId="0" applyFont="1" applyFill="1" applyBorder="1" applyAlignment="1" applyProtection="1">
      <alignment horizontal="right" vertical="center"/>
    </xf>
    <xf numFmtId="49" fontId="60" fillId="0" borderId="0" xfId="0" applyNumberFormat="1" applyFont="1" applyBorder="1" applyAlignment="1" applyProtection="1">
      <alignment horizontal="left" vertical="center" wrapText="1"/>
    </xf>
    <xf numFmtId="0" fontId="43" fillId="0" borderId="3" xfId="0" applyFont="1" applyBorder="1" applyAlignment="1" applyProtection="1">
      <alignment horizontal="center"/>
    </xf>
    <xf numFmtId="49" fontId="60" fillId="0" borderId="3" xfId="0" applyNumberFormat="1" applyFont="1" applyBorder="1" applyAlignment="1" applyProtection="1">
      <alignment horizontal="left" vertical="center" wrapText="1"/>
    </xf>
    <xf numFmtId="49" fontId="60" fillId="0" borderId="10" xfId="0" applyNumberFormat="1" applyFont="1" applyBorder="1" applyAlignment="1" applyProtection="1">
      <alignment horizontal="left" vertical="center" wrapText="1"/>
    </xf>
    <xf numFmtId="0" fontId="43" fillId="0" borderId="0" xfId="0" applyFont="1" applyBorder="1" applyAlignment="1" applyProtection="1">
      <alignment horizontal="center"/>
    </xf>
    <xf numFmtId="49" fontId="95" fillId="0" borderId="0" xfId="0" applyNumberFormat="1" applyFont="1" applyBorder="1" applyAlignment="1" applyProtection="1">
      <alignment horizontal="left" vertical="center" wrapText="1"/>
    </xf>
    <xf numFmtId="0" fontId="95" fillId="0" borderId="8" xfId="0" applyFont="1" applyBorder="1" applyAlignment="1" applyProtection="1">
      <alignment horizontal="left" vertical="center" wrapText="1"/>
    </xf>
    <xf numFmtId="49" fontId="60" fillId="0" borderId="8" xfId="0" applyNumberFormat="1" applyFont="1" applyBorder="1" applyAlignment="1" applyProtection="1">
      <alignment horizontal="left" vertical="center" wrapText="1"/>
    </xf>
    <xf numFmtId="0" fontId="95" fillId="0" borderId="3" xfId="0" applyFont="1" applyBorder="1" applyAlignment="1" applyProtection="1">
      <alignment horizontal="center"/>
    </xf>
    <xf numFmtId="0" fontId="16" fillId="0" borderId="3" xfId="0" applyFont="1" applyBorder="1" applyAlignment="1" applyProtection="1">
      <alignment vertical="center" wrapText="1"/>
    </xf>
    <xf numFmtId="0" fontId="95" fillId="0" borderId="3" xfId="0" applyFont="1" applyBorder="1" applyAlignment="1" applyProtection="1">
      <alignment horizontal="right"/>
    </xf>
    <xf numFmtId="0" fontId="0" fillId="0" borderId="10" xfId="0" applyBorder="1" applyAlignment="1" applyProtection="1"/>
    <xf numFmtId="0" fontId="60" fillId="0" borderId="3" xfId="0" applyFont="1" applyBorder="1" applyAlignment="1" applyProtection="1">
      <alignment horizontal="justify" vertical="center"/>
    </xf>
    <xf numFmtId="0" fontId="53" fillId="0" borderId="0" xfId="0" applyFont="1" applyBorder="1" applyAlignment="1" applyProtection="1">
      <alignment horizontal="left" vertical="center"/>
    </xf>
    <xf numFmtId="0" fontId="0" fillId="0" borderId="0" xfId="0" applyBorder="1" applyAlignment="1" applyProtection="1"/>
    <xf numFmtId="0" fontId="0" fillId="0" borderId="3" xfId="0" applyBorder="1" applyAlignment="1" applyProtection="1"/>
    <xf numFmtId="0" fontId="60" fillId="0" borderId="0" xfId="0" applyFont="1" applyBorder="1" applyAlignment="1" applyProtection="1">
      <alignment horizontal="justify" vertical="center"/>
    </xf>
    <xf numFmtId="0" fontId="0" fillId="0" borderId="0" xfId="0" applyAlignment="1" applyProtection="1"/>
    <xf numFmtId="0" fontId="53" fillId="0" borderId="12" xfId="0" applyFont="1" applyBorder="1" applyAlignment="1" applyProtection="1">
      <alignment vertical="center" wrapText="1"/>
    </xf>
    <xf numFmtId="0" fontId="60" fillId="0" borderId="0" xfId="0" applyFont="1" applyAlignment="1" applyProtection="1">
      <alignment horizontal="justify" vertical="center"/>
    </xf>
    <xf numFmtId="0" fontId="64" fillId="0" borderId="0" xfId="0" applyFont="1" applyFill="1" applyAlignment="1" applyProtection="1">
      <alignment horizontal="center"/>
    </xf>
    <xf numFmtId="49" fontId="60" fillId="0" borderId="0" xfId="0" applyNumberFormat="1" applyFont="1" applyFill="1" applyBorder="1" applyAlignment="1" applyProtection="1">
      <alignment horizontal="left" vertical="center" wrapText="1"/>
    </xf>
    <xf numFmtId="0" fontId="96" fillId="0" borderId="0" xfId="0" applyFont="1" applyAlignment="1" applyProtection="1">
      <alignment vertical="center"/>
    </xf>
    <xf numFmtId="0" fontId="97" fillId="0" borderId="0" xfId="0" applyFont="1" applyAlignment="1" applyProtection="1">
      <alignment vertical="center"/>
    </xf>
    <xf numFmtId="0" fontId="98" fillId="0" borderId="0" xfId="0" applyFont="1" applyAlignment="1" applyProtection="1">
      <alignment horizontal="center" vertical="center"/>
    </xf>
    <xf numFmtId="0" fontId="98" fillId="0" borderId="0" xfId="0" applyFont="1" applyAlignment="1" applyProtection="1">
      <alignment horizontal="left" vertical="center" wrapText="1" indent="2"/>
    </xf>
    <xf numFmtId="0" fontId="0" fillId="0" borderId="0" xfId="0" applyAlignment="1" applyProtection="1">
      <alignment horizontal="left" wrapText="1" indent="2"/>
    </xf>
    <xf numFmtId="0" fontId="98" fillId="0" borderId="0" xfId="0" applyFont="1" applyAlignment="1" applyProtection="1">
      <alignment horizontal="center"/>
    </xf>
    <xf numFmtId="0" fontId="0" fillId="0" borderId="0" xfId="0" applyBorder="1" applyAlignment="1" applyProtection="1"/>
    <xf numFmtId="0" fontId="0" fillId="0" borderId="8" xfId="0" applyBorder="1" applyAlignment="1" applyProtection="1"/>
    <xf numFmtId="49" fontId="60" fillId="17" borderId="8" xfId="0" applyNumberFormat="1" applyFont="1" applyFill="1" applyBorder="1" applyAlignment="1" applyProtection="1">
      <alignment horizontal="left" vertical="center" wrapText="1"/>
      <protection locked="0"/>
    </xf>
    <xf numFmtId="0" fontId="53" fillId="16" borderId="16" xfId="0" applyFont="1" applyFill="1" applyBorder="1" applyAlignment="1">
      <alignment vertical="center" wrapText="1"/>
    </xf>
    <xf numFmtId="0" fontId="43" fillId="0" borderId="0" xfId="0" applyFont="1" applyAlignment="1" applyProtection="1">
      <alignment horizontal="center"/>
    </xf>
    <xf numFmtId="0" fontId="53" fillId="16" borderId="16" xfId="0" applyFont="1" applyFill="1" applyBorder="1" applyAlignment="1">
      <alignment vertical="center" wrapText="1"/>
    </xf>
    <xf numFmtId="0" fontId="53" fillId="16" borderId="16" xfId="0" applyFont="1" applyFill="1" applyBorder="1" applyAlignment="1" applyProtection="1">
      <alignment vertical="center" wrapText="1"/>
    </xf>
    <xf numFmtId="0" fontId="109" fillId="0" borderId="9" xfId="0" applyFont="1" applyBorder="1" applyAlignment="1" applyProtection="1">
      <alignment vertical="center"/>
    </xf>
    <xf numFmtId="0" fontId="109" fillId="0" borderId="7" xfId="0" applyFont="1" applyBorder="1" applyAlignment="1" applyProtection="1">
      <alignment vertical="center"/>
    </xf>
    <xf numFmtId="14" fontId="20" fillId="0" borderId="12" xfId="0" applyNumberFormat="1" applyFont="1" applyFill="1" applyBorder="1" applyAlignment="1" applyProtection="1">
      <alignment vertical="center" wrapText="1"/>
    </xf>
    <xf numFmtId="49" fontId="20" fillId="17" borderId="13" xfId="0" applyNumberFormat="1" applyFont="1" applyFill="1" applyBorder="1" applyAlignment="1" applyProtection="1">
      <alignment horizontal="center" vertical="center" wrapText="1"/>
      <protection locked="0"/>
    </xf>
    <xf numFmtId="0" fontId="60" fillId="0" borderId="0" xfId="0" applyFont="1" applyAlignment="1" applyProtection="1">
      <alignment horizontal="center"/>
    </xf>
    <xf numFmtId="0" fontId="52" fillId="0" borderId="0" xfId="0" applyFont="1" applyAlignment="1" applyProtection="1">
      <alignment horizontal="center"/>
    </xf>
    <xf numFmtId="49" fontId="94" fillId="0" borderId="13" xfId="0" applyNumberFormat="1" applyFont="1" applyFill="1" applyBorder="1" applyAlignment="1" applyProtection="1">
      <alignment horizontal="left" vertical="center"/>
    </xf>
    <xf numFmtId="0" fontId="94" fillId="0" borderId="13" xfId="0" applyFont="1" applyFill="1" applyBorder="1" applyAlignment="1" applyProtection="1">
      <alignment horizontal="right" vertical="center"/>
    </xf>
    <xf numFmtId="49" fontId="94" fillId="0" borderId="13" xfId="0" applyNumberFormat="1" applyFont="1" applyFill="1" applyBorder="1" applyAlignment="1" applyProtection="1">
      <alignment vertical="center"/>
    </xf>
    <xf numFmtId="0" fontId="60" fillId="0" borderId="0" xfId="0" applyFont="1" applyBorder="1" applyAlignment="1" applyProtection="1">
      <alignment horizontal="right"/>
    </xf>
    <xf numFmtId="0" fontId="60" fillId="0" borderId="0" xfId="0" applyFont="1" applyFill="1" applyAlignment="1">
      <alignment horizontal="right" vertical="center" wrapText="1"/>
    </xf>
    <xf numFmtId="0" fontId="35" fillId="0" borderId="8" xfId="0" applyFont="1" applyBorder="1" applyAlignment="1" applyProtection="1">
      <alignment vertical="center"/>
    </xf>
    <xf numFmtId="49" fontId="96" fillId="17" borderId="8" xfId="0" applyNumberFormat="1" applyFont="1" applyFill="1" applyBorder="1" applyAlignment="1" applyProtection="1">
      <alignment horizontal="left" vertical="top" wrapText="1"/>
      <protection locked="0"/>
    </xf>
    <xf numFmtId="0" fontId="111" fillId="0" borderId="8" xfId="0" applyFont="1" applyBorder="1" applyAlignment="1" applyProtection="1">
      <alignment vertical="center"/>
    </xf>
    <xf numFmtId="0" fontId="111" fillId="0" borderId="8" xfId="0" applyFont="1" applyBorder="1" applyAlignment="1" applyProtection="1">
      <alignment horizontal="left" vertical="center"/>
    </xf>
    <xf numFmtId="0" fontId="110" fillId="0" borderId="8" xfId="0" applyFont="1" applyBorder="1" applyAlignment="1" applyProtection="1">
      <alignment horizontal="left" vertical="center"/>
    </xf>
    <xf numFmtId="0" fontId="95" fillId="0" borderId="8" xfId="0" applyFont="1" applyBorder="1" applyAlignment="1" applyProtection="1">
      <alignment vertical="center"/>
    </xf>
    <xf numFmtId="0" fontId="35" fillId="0" borderId="8" xfId="0" applyFont="1" applyBorder="1" applyAlignment="1" applyProtection="1">
      <alignment vertical="center" wrapText="1"/>
    </xf>
    <xf numFmtId="0" fontId="0" fillId="0" borderId="15" xfId="0" applyFont="1" applyBorder="1" applyAlignment="1">
      <alignment horizontal="center" vertical="center" wrapText="1"/>
    </xf>
    <xf numFmtId="0" fontId="0" fillId="0" borderId="15" xfId="0" applyFont="1" applyFill="1" applyBorder="1" applyAlignment="1">
      <alignment vertical="center" wrapText="1"/>
    </xf>
    <xf numFmtId="0" fontId="113" fillId="0" borderId="6" xfId="0" applyFont="1" applyBorder="1" applyAlignment="1" applyProtection="1">
      <alignment horizontal="left" vertical="center" indent="4"/>
    </xf>
    <xf numFmtId="0" fontId="113" fillId="0" borderId="6" xfId="0" applyFont="1" applyBorder="1" applyAlignment="1" applyProtection="1">
      <alignment horizontal="left" vertical="center" wrapText="1" indent="4"/>
    </xf>
    <xf numFmtId="0" fontId="113" fillId="0" borderId="6" xfId="0" applyFont="1" applyBorder="1" applyAlignment="1" applyProtection="1">
      <alignment horizontal="left" vertical="center" wrapText="1"/>
    </xf>
    <xf numFmtId="0" fontId="115" fillId="30" borderId="0" xfId="0" applyFont="1" applyFill="1" applyAlignment="1" applyProtection="1">
      <alignment horizontal="justify" vertical="center"/>
    </xf>
    <xf numFmtId="0" fontId="96" fillId="0" borderId="0" xfId="0" applyFont="1" applyProtection="1"/>
    <xf numFmtId="0" fontId="96" fillId="0" borderId="0" xfId="0" applyFont="1" applyAlignment="1">
      <alignment horizontal="left" vertical="center"/>
    </xf>
    <xf numFmtId="0" fontId="96" fillId="0" borderId="0" xfId="0" applyFont="1" applyAlignment="1">
      <alignment vertical="center"/>
    </xf>
    <xf numFmtId="0" fontId="72" fillId="19" borderId="2" xfId="0" applyFont="1" applyFill="1" applyBorder="1" applyAlignment="1">
      <alignment horizontal="center" vertical="center" wrapText="1"/>
    </xf>
    <xf numFmtId="0" fontId="72" fillId="11" borderId="1" xfId="0" applyFont="1" applyFill="1" applyBorder="1" applyAlignment="1" applyProtection="1">
      <alignment horizontal="center" vertical="center" wrapText="1"/>
    </xf>
    <xf numFmtId="0" fontId="72" fillId="11" borderId="2" xfId="0" applyFont="1" applyFill="1" applyBorder="1" applyAlignment="1" applyProtection="1">
      <alignment vertical="center" wrapText="1"/>
    </xf>
    <xf numFmtId="0" fontId="96" fillId="17" borderId="2" xfId="0" applyFont="1" applyFill="1" applyBorder="1" applyAlignment="1" applyProtection="1">
      <alignment horizontal="center" vertical="center"/>
      <protection locked="0"/>
    </xf>
    <xf numFmtId="14" fontId="96" fillId="17" borderId="2" xfId="0" applyNumberFormat="1" applyFont="1" applyFill="1" applyBorder="1" applyAlignment="1" applyProtection="1">
      <alignment horizontal="center" vertical="center"/>
      <protection locked="0"/>
    </xf>
    <xf numFmtId="0" fontId="96" fillId="17" borderId="2" xfId="0" applyFont="1" applyFill="1" applyBorder="1" applyAlignment="1" applyProtection="1">
      <alignment vertical="center" wrapText="1"/>
      <protection locked="0"/>
    </xf>
    <xf numFmtId="164" fontId="96" fillId="17" borderId="2" xfId="1" applyFont="1" applyFill="1" applyBorder="1" applyAlignment="1" applyProtection="1">
      <alignment horizontal="center" vertical="center"/>
      <protection locked="0"/>
    </xf>
    <xf numFmtId="0" fontId="72" fillId="0" borderId="2" xfId="0" applyFont="1" applyFill="1" applyBorder="1" applyAlignment="1" applyProtection="1">
      <alignment horizontal="center" vertical="center"/>
    </xf>
    <xf numFmtId="0" fontId="96" fillId="24" borderId="2" xfId="0" applyFont="1" applyFill="1" applyBorder="1" applyAlignment="1" applyProtection="1">
      <alignment horizontal="center" vertical="center"/>
      <protection locked="0"/>
    </xf>
    <xf numFmtId="49" fontId="96" fillId="17" borderId="2" xfId="0" applyNumberFormat="1" applyFont="1" applyFill="1" applyBorder="1" applyAlignment="1" applyProtection="1">
      <alignment horizontal="left" vertical="center" wrapText="1"/>
      <protection locked="0"/>
    </xf>
    <xf numFmtId="0" fontId="96" fillId="24" borderId="2" xfId="0" applyFont="1" applyFill="1" applyBorder="1" applyAlignment="1" applyProtection="1">
      <alignment horizontal="left" vertical="center" wrapText="1"/>
      <protection locked="0"/>
    </xf>
    <xf numFmtId="164" fontId="96" fillId="24" borderId="2" xfId="1" applyFont="1" applyFill="1" applyBorder="1" applyAlignment="1" applyProtection="1">
      <alignment horizontal="center" vertical="center"/>
      <protection locked="0"/>
    </xf>
    <xf numFmtId="14" fontId="96" fillId="24" borderId="2" xfId="0" applyNumberFormat="1" applyFont="1" applyFill="1" applyBorder="1" applyAlignment="1" applyProtection="1">
      <alignment horizontal="center" vertical="center"/>
      <protection locked="0"/>
    </xf>
    <xf numFmtId="0" fontId="96" fillId="24" borderId="2" xfId="0" applyFont="1" applyFill="1" applyBorder="1" applyAlignment="1" applyProtection="1">
      <alignment vertical="center" wrapText="1"/>
      <protection locked="0"/>
    </xf>
    <xf numFmtId="0" fontId="96" fillId="0" borderId="0" xfId="0" applyFont="1" applyProtection="1">
      <protection locked="0"/>
    </xf>
    <xf numFmtId="0" fontId="96" fillId="0" borderId="0" xfId="0" applyFont="1" applyAlignment="1" applyProtection="1">
      <alignment wrapText="1"/>
      <protection locked="0"/>
    </xf>
    <xf numFmtId="0" fontId="96" fillId="0" borderId="0" xfId="0" applyFont="1" applyFill="1" applyProtection="1"/>
    <xf numFmtId="0" fontId="96" fillId="0" borderId="0" xfId="0" applyFont="1" applyAlignment="1" applyProtection="1">
      <alignment horizontal="center"/>
    </xf>
    <xf numFmtId="0" fontId="0" fillId="0" borderId="0" xfId="0" applyAlignment="1"/>
    <xf numFmtId="0" fontId="52" fillId="17" borderId="0" xfId="0" applyFont="1" applyFill="1" applyAlignment="1" applyProtection="1">
      <alignment horizontal="left"/>
      <protection locked="0"/>
    </xf>
    <xf numFmtId="0" fontId="96" fillId="0" borderId="0" xfId="0" applyFont="1" applyAlignment="1" applyProtection="1">
      <alignment horizontal="left" vertical="center"/>
    </xf>
    <xf numFmtId="49" fontId="52" fillId="17" borderId="10" xfId="0" applyNumberFormat="1" applyFont="1" applyFill="1" applyBorder="1" applyAlignment="1" applyProtection="1">
      <alignment horizontal="left" vertical="distributed" wrapText="1"/>
      <protection locked="0"/>
    </xf>
    <xf numFmtId="49" fontId="52" fillId="17" borderId="8" xfId="0" applyNumberFormat="1" applyFont="1" applyFill="1" applyBorder="1" applyAlignment="1" applyProtection="1">
      <alignment horizontal="left" vertical="top" wrapText="1"/>
      <protection locked="0"/>
    </xf>
    <xf numFmtId="0" fontId="119" fillId="11" borderId="13" xfId="0" applyFont="1" applyFill="1" applyBorder="1" applyAlignment="1">
      <alignment vertical="center" wrapText="1"/>
    </xf>
    <xf numFmtId="0" fontId="119" fillId="11" borderId="16" xfId="0" applyFont="1" applyFill="1" applyBorder="1" applyAlignment="1">
      <alignment vertical="center" wrapText="1"/>
    </xf>
    <xf numFmtId="0" fontId="119" fillId="11" borderId="18" xfId="0" applyFont="1" applyFill="1" applyBorder="1" applyAlignment="1">
      <alignment vertical="center" wrapText="1"/>
    </xf>
    <xf numFmtId="0" fontId="42" fillId="11" borderId="12" xfId="0" applyFont="1" applyFill="1" applyBorder="1" applyAlignment="1">
      <alignment vertical="center" wrapText="1"/>
    </xf>
    <xf numFmtId="0" fontId="119" fillId="11" borderId="24" xfId="0" applyFont="1" applyFill="1" applyBorder="1" applyAlignment="1">
      <alignment vertical="center" wrapText="1"/>
    </xf>
    <xf numFmtId="0" fontId="119" fillId="11" borderId="17" xfId="0" applyFont="1" applyFill="1" applyBorder="1" applyAlignment="1">
      <alignment vertical="center" wrapText="1"/>
    </xf>
    <xf numFmtId="0" fontId="0" fillId="0" borderId="14" xfId="0" applyFont="1" applyBorder="1" applyAlignment="1">
      <alignment horizontal="center" vertical="center" wrapText="1"/>
    </xf>
    <xf numFmtId="0" fontId="42" fillId="17" borderId="12" xfId="0" applyFont="1" applyFill="1" applyBorder="1" applyAlignment="1" applyProtection="1">
      <alignment horizontal="center" vertical="center" wrapText="1"/>
      <protection locked="0"/>
    </xf>
    <xf numFmtId="0" fontId="42" fillId="17" borderId="15" xfId="0" applyFont="1" applyFill="1" applyBorder="1" applyAlignment="1" applyProtection="1">
      <alignment horizontal="center" vertical="center" wrapText="1"/>
      <protection locked="0"/>
    </xf>
    <xf numFmtId="0" fontId="0" fillId="0" borderId="14" xfId="0" applyFont="1" applyBorder="1" applyAlignment="1">
      <alignment horizontal="center" vertical="top" wrapText="1"/>
    </xf>
    <xf numFmtId="0" fontId="0" fillId="0" borderId="14" xfId="0" applyFont="1" applyFill="1" applyBorder="1" applyAlignment="1">
      <alignment horizontal="center" vertical="center" wrapText="1"/>
    </xf>
    <xf numFmtId="164" fontId="0" fillId="0" borderId="15" xfId="0" applyNumberFormat="1" applyFont="1" applyFill="1" applyBorder="1" applyAlignment="1" applyProtection="1">
      <alignment horizontal="center" vertical="center" wrapText="1"/>
    </xf>
    <xf numFmtId="0" fontId="42" fillId="0" borderId="12" xfId="0" applyFont="1" applyFill="1" applyBorder="1" applyAlignment="1" applyProtection="1">
      <alignment horizontal="center" vertical="center" wrapText="1"/>
    </xf>
    <xf numFmtId="2" fontId="42" fillId="0" borderId="12" xfId="0" applyNumberFormat="1" applyFont="1" applyFill="1" applyBorder="1" applyAlignment="1" applyProtection="1">
      <alignment horizontal="center" vertical="center" wrapText="1"/>
    </xf>
    <xf numFmtId="166" fontId="42" fillId="0" borderId="12" xfId="0" applyNumberFormat="1" applyFont="1" applyFill="1" applyBorder="1" applyAlignment="1" applyProtection="1">
      <alignment horizontal="center" vertical="center" wrapText="1"/>
    </xf>
    <xf numFmtId="0" fontId="95" fillId="0" borderId="0" xfId="0" applyFont="1" applyAlignment="1" applyProtection="1">
      <alignment horizontal="center"/>
    </xf>
    <xf numFmtId="0" fontId="95" fillId="17" borderId="0" xfId="0" applyFont="1" applyFill="1" applyAlignment="1" applyProtection="1">
      <alignment horizontal="center"/>
      <protection locked="0"/>
    </xf>
    <xf numFmtId="0" fontId="95" fillId="0" borderId="0" xfId="0" applyFont="1" applyAlignment="1">
      <alignment horizontal="center"/>
    </xf>
    <xf numFmtId="49" fontId="60" fillId="0" borderId="6" xfId="0" applyNumberFormat="1" applyFont="1" applyBorder="1" applyAlignment="1" applyProtection="1">
      <alignment horizontal="left" vertical="center" wrapText="1"/>
    </xf>
    <xf numFmtId="49" fontId="60" fillId="17" borderId="21" xfId="0" applyNumberFormat="1" applyFont="1" applyFill="1" applyBorder="1" applyAlignment="1" applyProtection="1">
      <alignment horizontal="left" vertical="center" wrapText="1"/>
      <protection locked="0"/>
    </xf>
    <xf numFmtId="49" fontId="60" fillId="0" borderId="8" xfId="0" applyNumberFormat="1" applyFont="1" applyBorder="1" applyAlignment="1" applyProtection="1">
      <alignment horizontal="left" vertical="center" wrapText="1"/>
    </xf>
    <xf numFmtId="49" fontId="60" fillId="17" borderId="3" xfId="0" applyNumberFormat="1" applyFont="1" applyFill="1" applyBorder="1" applyAlignment="1" applyProtection="1">
      <alignment horizontal="left" vertical="center" wrapText="1"/>
      <protection locked="0"/>
    </xf>
    <xf numFmtId="49" fontId="60" fillId="0" borderId="8" xfId="0" applyNumberFormat="1" applyFont="1" applyBorder="1" applyAlignment="1" applyProtection="1">
      <alignment horizontal="left" vertical="center" wrapText="1"/>
    </xf>
    <xf numFmtId="0" fontId="95" fillId="0" borderId="0" xfId="0" applyFont="1" applyBorder="1" applyAlignment="1" applyProtection="1"/>
    <xf numFmtId="0" fontId="109" fillId="0" borderId="7" xfId="0" applyFont="1" applyFill="1" applyBorder="1" applyAlignment="1" applyProtection="1">
      <alignment vertical="center"/>
    </xf>
    <xf numFmtId="0" fontId="45" fillId="32" borderId="0" xfId="0" applyFont="1" applyFill="1"/>
    <xf numFmtId="0" fontId="0" fillId="32" borderId="11" xfId="0" applyFill="1" applyBorder="1" applyAlignment="1"/>
    <xf numFmtId="0" fontId="0" fillId="0" borderId="11" xfId="0" applyFill="1" applyBorder="1" applyAlignment="1"/>
    <xf numFmtId="0" fontId="0" fillId="0" borderId="11" xfId="0" applyFill="1" applyBorder="1" applyAlignment="1"/>
    <xf numFmtId="0" fontId="120" fillId="11" borderId="13" xfId="0" applyFont="1" applyFill="1" applyBorder="1" applyAlignment="1">
      <alignment horizontal="center" vertical="center" wrapText="1"/>
    </xf>
    <xf numFmtId="0" fontId="120" fillId="11" borderId="12"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1" xfId="0" applyFill="1" applyBorder="1" applyAlignment="1"/>
    <xf numFmtId="0" fontId="0" fillId="0" borderId="11" xfId="0" applyFill="1" applyBorder="1" applyAlignment="1"/>
    <xf numFmtId="49" fontId="60" fillId="0" borderId="0" xfId="0" applyNumberFormat="1" applyFont="1" applyFill="1" applyBorder="1" applyAlignment="1">
      <alignment horizontal="left" vertical="center" wrapText="1"/>
    </xf>
    <xf numFmtId="0" fontId="60" fillId="0" borderId="0" xfId="0" applyFont="1" applyFill="1" applyAlignment="1">
      <alignment horizontal="right" vertical="top" wrapText="1"/>
    </xf>
    <xf numFmtId="0" fontId="45" fillId="0" borderId="0" xfId="0" applyFont="1" applyFill="1" applyBorder="1" applyAlignment="1">
      <alignment horizontal="left"/>
    </xf>
    <xf numFmtId="0" fontId="45" fillId="0" borderId="4" xfId="0" applyFont="1" applyFill="1" applyBorder="1"/>
    <xf numFmtId="0" fontId="45" fillId="0" borderId="5" xfId="0" applyFont="1" applyFill="1" applyBorder="1"/>
    <xf numFmtId="0" fontId="45" fillId="10" borderId="5" xfId="0" applyFont="1" applyFill="1" applyBorder="1"/>
    <xf numFmtId="0" fontId="46" fillId="0" borderId="5" xfId="0" applyFont="1" applyBorder="1"/>
    <xf numFmtId="0" fontId="45" fillId="0" borderId="5" xfId="0" applyFont="1" applyBorder="1"/>
    <xf numFmtId="0" fontId="45" fillId="0" borderId="6" xfId="0" applyFont="1" applyBorder="1"/>
    <xf numFmtId="0" fontId="45" fillId="0" borderId="9" xfId="0" applyFont="1" applyFill="1" applyBorder="1"/>
    <xf numFmtId="0" fontId="45" fillId="0" borderId="3" xfId="0" applyFont="1" applyFill="1" applyBorder="1"/>
    <xf numFmtId="0" fontId="46" fillId="0" borderId="3" xfId="0" applyFont="1" applyBorder="1"/>
    <xf numFmtId="0" fontId="45" fillId="10" borderId="4" xfId="0" applyFont="1" applyFill="1" applyBorder="1"/>
    <xf numFmtId="164" fontId="96" fillId="24" borderId="2" xfId="0" applyNumberFormat="1" applyFont="1" applyFill="1" applyBorder="1" applyAlignment="1" applyProtection="1">
      <alignment horizontal="center" vertical="center"/>
      <protection locked="0"/>
    </xf>
    <xf numFmtId="0" fontId="96" fillId="0" borderId="0" xfId="0" applyFont="1" applyAlignment="1" applyProtection="1">
      <alignment wrapText="1"/>
    </xf>
    <xf numFmtId="0" fontId="72" fillId="0" borderId="21" xfId="0" applyFont="1" applyFill="1" applyBorder="1" applyAlignment="1" applyProtection="1">
      <alignment horizontal="center" vertical="center"/>
    </xf>
    <xf numFmtId="0" fontId="96" fillId="0" borderId="21" xfId="0" applyFont="1" applyFill="1" applyBorder="1" applyAlignment="1" applyProtection="1">
      <alignment horizontal="center" vertical="center"/>
    </xf>
    <xf numFmtId="14" fontId="96" fillId="0" borderId="21" xfId="0" applyNumberFormat="1" applyFont="1" applyFill="1" applyBorder="1" applyAlignment="1" applyProtection="1">
      <alignment horizontal="center" vertical="center"/>
    </xf>
    <xf numFmtId="0" fontId="96" fillId="0" borderId="21" xfId="0" applyFont="1" applyFill="1" applyBorder="1" applyAlignment="1" applyProtection="1">
      <alignment vertical="center" wrapText="1"/>
    </xf>
    <xf numFmtId="0" fontId="96" fillId="0" borderId="21" xfId="0" applyFont="1" applyFill="1" applyBorder="1" applyAlignment="1" applyProtection="1">
      <alignment horizontal="left" vertical="center" wrapText="1"/>
    </xf>
    <xf numFmtId="164" fontId="96" fillId="0" borderId="21" xfId="1" applyFont="1" applyFill="1" applyBorder="1" applyAlignment="1" applyProtection="1">
      <alignment horizontal="center" vertical="center"/>
    </xf>
    <xf numFmtId="0" fontId="118" fillId="0" borderId="21" xfId="0" applyFont="1" applyFill="1" applyBorder="1" applyAlignment="1" applyProtection="1">
      <alignment horizontal="center" vertical="center"/>
    </xf>
    <xf numFmtId="0" fontId="72" fillId="0" borderId="3" xfId="0" applyFont="1" applyFill="1" applyBorder="1" applyAlignment="1" applyProtection="1">
      <alignment horizontal="center" vertical="center"/>
    </xf>
    <xf numFmtId="0" fontId="96" fillId="0" borderId="3" xfId="0" applyFont="1" applyFill="1" applyBorder="1" applyAlignment="1" applyProtection="1">
      <alignment horizontal="center" vertical="center"/>
    </xf>
    <xf numFmtId="14" fontId="96" fillId="0" borderId="3" xfId="0" applyNumberFormat="1" applyFont="1" applyFill="1" applyBorder="1" applyAlignment="1" applyProtection="1">
      <alignment horizontal="center" vertical="center"/>
    </xf>
    <xf numFmtId="0" fontId="96" fillId="0" borderId="3" xfId="0" applyFont="1" applyFill="1" applyBorder="1" applyAlignment="1" applyProtection="1">
      <alignment vertical="center" wrapText="1"/>
    </xf>
    <xf numFmtId="0" fontId="96" fillId="0" borderId="3" xfId="0" applyFont="1" applyFill="1" applyBorder="1" applyAlignment="1" applyProtection="1">
      <alignment horizontal="left" vertical="center" wrapText="1"/>
    </xf>
    <xf numFmtId="164" fontId="96" fillId="0" borderId="3" xfId="1" applyFont="1" applyFill="1" applyBorder="1" applyAlignment="1" applyProtection="1">
      <alignment horizontal="center" vertical="center"/>
    </xf>
    <xf numFmtId="0" fontId="118" fillId="0" borderId="3" xfId="0" applyFont="1" applyFill="1" applyBorder="1" applyAlignment="1" applyProtection="1">
      <alignment horizontal="center" vertical="center"/>
    </xf>
    <xf numFmtId="0" fontId="89" fillId="16" borderId="18" xfId="0" applyFont="1" applyFill="1" applyBorder="1" applyAlignment="1">
      <alignment horizontal="center" vertical="center" wrapText="1"/>
    </xf>
    <xf numFmtId="0" fontId="91" fillId="0" borderId="18" xfId="0" applyFont="1" applyBorder="1" applyAlignment="1">
      <alignment horizontal="center" vertical="center" wrapText="1"/>
    </xf>
    <xf numFmtId="0" fontId="43" fillId="0" borderId="0" xfId="0" applyFont="1" applyAlignment="1" applyProtection="1">
      <alignment horizontal="center"/>
    </xf>
    <xf numFmtId="0" fontId="0" fillId="0" borderId="14" xfId="0" applyFont="1" applyFill="1" applyBorder="1" applyAlignment="1">
      <alignment horizontal="center" vertical="center" wrapText="1"/>
    </xf>
    <xf numFmtId="0" fontId="45" fillId="0" borderId="11" xfId="0" applyFont="1" applyFill="1" applyBorder="1" applyAlignment="1"/>
    <xf numFmtId="0" fontId="0" fillId="0" borderId="11" xfId="0" applyFill="1" applyBorder="1" applyAlignment="1"/>
    <xf numFmtId="0" fontId="0" fillId="0" borderId="15" xfId="0" applyFont="1" applyFill="1" applyBorder="1" applyAlignment="1">
      <alignment vertical="center" wrapText="1"/>
    </xf>
    <xf numFmtId="49" fontId="52" fillId="17" borderId="8" xfId="0" applyNumberFormat="1" applyFont="1" applyFill="1" applyBorder="1" applyAlignment="1" applyProtection="1">
      <alignment horizontal="left" vertical="distributed" wrapText="1"/>
      <protection locked="0"/>
    </xf>
    <xf numFmtId="0" fontId="56" fillId="0" borderId="8" xfId="0" applyFont="1" applyBorder="1" applyAlignment="1" applyProtection="1">
      <alignment horizontal="left" vertical="center"/>
    </xf>
    <xf numFmtId="0" fontId="124" fillId="0" borderId="13" xfId="0" applyFont="1" applyBorder="1" applyAlignment="1">
      <alignment horizontal="justify" vertical="center" wrapText="1"/>
    </xf>
    <xf numFmtId="0" fontId="124" fillId="0" borderId="12" xfId="0" applyFont="1" applyBorder="1" applyAlignment="1">
      <alignment horizontal="justify" vertical="center" wrapText="1"/>
    </xf>
    <xf numFmtId="0" fontId="124" fillId="0" borderId="12" xfId="0" applyFont="1" applyBorder="1" applyAlignment="1">
      <alignment horizontal="left" vertical="center" wrapText="1"/>
    </xf>
    <xf numFmtId="0" fontId="0" fillId="18" borderId="15" xfId="0" applyFont="1" applyFill="1" applyBorder="1" applyAlignment="1">
      <alignment horizontal="center" vertical="center" wrapText="1"/>
    </xf>
    <xf numFmtId="0" fontId="109" fillId="18" borderId="14" xfId="0" applyFont="1" applyFill="1" applyBorder="1" applyAlignment="1">
      <alignment horizontal="center" vertical="top" wrapText="1"/>
    </xf>
    <xf numFmtId="0" fontId="128" fillId="0" borderId="6" xfId="0" applyFont="1" applyBorder="1" applyAlignment="1" applyProtection="1">
      <alignment horizontal="left" vertical="center" wrapText="1" indent="4"/>
    </xf>
    <xf numFmtId="0" fontId="126" fillId="0" borderId="8" xfId="0" applyFont="1" applyBorder="1" applyAlignment="1" applyProtection="1">
      <alignment horizontal="left" vertical="center" wrapText="1"/>
    </xf>
    <xf numFmtId="0" fontId="16" fillId="0" borderId="0" xfId="0" applyFont="1" applyBorder="1" applyAlignment="1" applyProtection="1">
      <alignment horizontal="center" vertical="top"/>
    </xf>
    <xf numFmtId="0" fontId="43" fillId="0" borderId="0" xfId="0" applyFont="1" applyAlignment="1" applyProtection="1">
      <alignment horizontal="center"/>
    </xf>
    <xf numFmtId="0" fontId="109" fillId="0" borderId="7" xfId="0" applyFont="1" applyBorder="1" applyAlignment="1" applyProtection="1">
      <alignment horizontal="right" vertical="center"/>
    </xf>
    <xf numFmtId="0" fontId="122" fillId="0" borderId="8" xfId="0" applyFont="1" applyFill="1" applyBorder="1" applyAlignment="1" applyProtection="1">
      <alignment horizontal="center" vertical="center" wrapText="1"/>
    </xf>
    <xf numFmtId="0" fontId="27" fillId="0" borderId="8" xfId="0" applyFont="1" applyBorder="1" applyAlignment="1" applyProtection="1">
      <alignment vertical="center" wrapText="1"/>
    </xf>
    <xf numFmtId="0" fontId="21" fillId="16" borderId="2" xfId="0" applyFont="1" applyFill="1" applyBorder="1" applyAlignment="1" applyProtection="1">
      <alignment horizontal="center" vertical="center" wrapText="1"/>
    </xf>
    <xf numFmtId="0" fontId="27" fillId="17" borderId="2" xfId="0" applyFont="1" applyFill="1" applyBorder="1" applyAlignment="1" applyProtection="1">
      <alignment vertical="center" wrapText="1"/>
      <protection locked="0"/>
    </xf>
    <xf numFmtId="0" fontId="132" fillId="0" borderId="0" xfId="0" applyFont="1" applyFill="1" applyAlignment="1" applyProtection="1"/>
    <xf numFmtId="0" fontId="132" fillId="0" borderId="0" xfId="0" applyFont="1" applyFill="1" applyProtection="1"/>
    <xf numFmtId="0" fontId="26" fillId="0" borderId="0" xfId="0" applyFont="1" applyFill="1" applyAlignment="1" applyProtection="1">
      <alignment vertical="center"/>
    </xf>
    <xf numFmtId="0" fontId="26" fillId="0" borderId="0" xfId="0" applyFont="1" applyAlignment="1" applyProtection="1">
      <alignment vertical="center"/>
    </xf>
    <xf numFmtId="0" fontId="132" fillId="0" borderId="0" xfId="0" applyFont="1" applyProtection="1"/>
    <xf numFmtId="0" fontId="109" fillId="0" borderId="0" xfId="0" applyFont="1" applyFill="1" applyAlignment="1" applyProtection="1">
      <alignment vertical="center"/>
    </xf>
    <xf numFmtId="0" fontId="109" fillId="0" borderId="0" xfId="0" applyFont="1" applyProtection="1"/>
    <xf numFmtId="0" fontId="109" fillId="0" borderId="0" xfId="0" applyFont="1" applyAlignment="1" applyProtection="1">
      <alignment vertical="center"/>
    </xf>
    <xf numFmtId="0" fontId="133" fillId="0" borderId="4" xfId="0" applyFont="1" applyBorder="1" applyAlignment="1" applyProtection="1">
      <alignment horizontal="right" vertical="top"/>
    </xf>
    <xf numFmtId="0" fontId="133" fillId="0" borderId="7" xfId="0" applyFont="1" applyBorder="1" applyAlignment="1" applyProtection="1">
      <alignment horizontal="right" vertical="top"/>
    </xf>
    <xf numFmtId="0" fontId="134" fillId="0" borderId="7" xfId="0" applyFont="1" applyBorder="1" applyAlignment="1" applyProtection="1">
      <alignment vertical="center"/>
    </xf>
    <xf numFmtId="0" fontId="133" fillId="0" borderId="4" xfId="0" applyFont="1" applyFill="1" applyBorder="1" applyAlignment="1" applyProtection="1">
      <alignment horizontal="right" vertical="top"/>
    </xf>
    <xf numFmtId="0" fontId="109" fillId="0" borderId="0" xfId="0" applyFont="1" applyBorder="1" applyAlignment="1" applyProtection="1">
      <alignment vertical="center"/>
    </xf>
    <xf numFmtId="0" fontId="132" fillId="0" borderId="0" xfId="0" applyFont="1" applyAlignment="1" applyProtection="1">
      <alignment horizontal="left" indent="2"/>
    </xf>
    <xf numFmtId="0" fontId="20" fillId="16" borderId="14" xfId="0" applyFont="1" applyFill="1" applyBorder="1" applyAlignment="1">
      <alignment horizontal="center" vertical="center" wrapText="1"/>
    </xf>
    <xf numFmtId="0" fontId="136" fillId="0" borderId="6" xfId="0" applyFont="1" applyBorder="1" applyAlignment="1" applyProtection="1">
      <alignment horizontal="left" vertical="center" wrapText="1" indent="4"/>
    </xf>
    <xf numFmtId="0" fontId="137" fillId="0" borderId="4" xfId="0" applyFont="1" applyBorder="1" applyAlignment="1" applyProtection="1">
      <alignment horizontal="left" vertical="top" indent="4"/>
    </xf>
    <xf numFmtId="0" fontId="134" fillId="0" borderId="8" xfId="0" applyFont="1" applyBorder="1" applyAlignment="1" applyProtection="1">
      <alignment horizontal="left" vertical="center"/>
    </xf>
    <xf numFmtId="0" fontId="109" fillId="26" borderId="9" xfId="0" applyFont="1" applyFill="1" applyBorder="1" applyAlignment="1" applyProtection="1">
      <alignment vertical="center"/>
    </xf>
    <xf numFmtId="0" fontId="140" fillId="0" borderId="4" xfId="0" applyFont="1" applyBorder="1" applyAlignment="1" applyProtection="1">
      <alignment horizontal="left" vertical="top" indent="4"/>
    </xf>
    <xf numFmtId="0" fontId="109" fillId="26" borderId="7" xfId="0" applyFont="1" applyFill="1" applyBorder="1" applyAlignment="1" applyProtection="1">
      <alignment vertical="center"/>
    </xf>
    <xf numFmtId="0" fontId="141" fillId="0" borderId="4" xfId="0" applyFont="1" applyBorder="1" applyAlignment="1" applyProtection="1">
      <alignment horizontal="left" vertical="top" indent="4"/>
    </xf>
    <xf numFmtId="0" fontId="137" fillId="0" borderId="4" xfId="0" applyFont="1" applyFill="1" applyBorder="1" applyAlignment="1" applyProtection="1">
      <alignment horizontal="left" indent="4"/>
    </xf>
    <xf numFmtId="0" fontId="137" fillId="0" borderId="4" xfId="0" applyFont="1" applyFill="1" applyBorder="1" applyAlignment="1" applyProtection="1">
      <alignment horizontal="left" vertical="top" indent="4"/>
    </xf>
    <xf numFmtId="0" fontId="137" fillId="0" borderId="4" xfId="0" applyFont="1" applyFill="1" applyBorder="1" applyAlignment="1" applyProtection="1">
      <alignment horizontal="left" vertical="top" indent="3"/>
    </xf>
    <xf numFmtId="0" fontId="0" fillId="0" borderId="0" xfId="0" applyFill="1" applyBorder="1" applyAlignment="1" applyProtection="1">
      <alignment horizontal="left" vertical="center" wrapText="1"/>
    </xf>
    <xf numFmtId="0" fontId="27" fillId="0" borderId="0" xfId="0" applyFont="1" applyFill="1" applyBorder="1" applyAlignment="1" applyProtection="1">
      <alignment vertical="center" wrapText="1"/>
    </xf>
    <xf numFmtId="0" fontId="71" fillId="0" borderId="2" xfId="0" applyFont="1" applyBorder="1" applyAlignment="1" applyProtection="1">
      <alignment vertical="center" wrapText="1"/>
    </xf>
    <xf numFmtId="164" fontId="71" fillId="0" borderId="2" xfId="1" applyFont="1" applyBorder="1" applyAlignment="1" applyProtection="1">
      <alignment vertical="center"/>
    </xf>
    <xf numFmtId="0" fontId="71" fillId="0" borderId="2" xfId="0" applyFont="1" applyBorder="1" applyAlignment="1" applyProtection="1">
      <alignment vertical="center"/>
    </xf>
    <xf numFmtId="0" fontId="88" fillId="0" borderId="0" xfId="0" applyFont="1" applyAlignment="1">
      <alignment horizontal="left" vertical="center"/>
    </xf>
    <xf numFmtId="0" fontId="64" fillId="0" borderId="26" xfId="0" applyFont="1" applyFill="1" applyBorder="1" applyAlignment="1" applyProtection="1">
      <alignment horizontal="center"/>
    </xf>
    <xf numFmtId="0" fontId="52" fillId="0" borderId="26" xfId="0" applyFont="1" applyBorder="1" applyProtection="1"/>
    <xf numFmtId="0" fontId="71" fillId="0" borderId="26" xfId="0" applyFont="1" applyBorder="1" applyProtection="1"/>
    <xf numFmtId="0" fontId="52" fillId="0" borderId="26" xfId="0" applyFont="1" applyBorder="1" applyAlignment="1" applyProtection="1">
      <alignment horizontal="center"/>
    </xf>
    <xf numFmtId="0" fontId="85" fillId="0" borderId="26" xfId="0" applyFont="1" applyBorder="1"/>
    <xf numFmtId="0" fontId="45" fillId="0" borderId="26" xfId="0" applyFont="1" applyBorder="1"/>
    <xf numFmtId="0" fontId="4" fillId="0" borderId="0" xfId="0" applyFont="1" applyFill="1" applyBorder="1" applyAlignment="1" applyProtection="1">
      <alignment horizontal="left" vertical="center"/>
    </xf>
    <xf numFmtId="0" fontId="50" fillId="0" borderId="0" xfId="0" applyFont="1" applyAlignment="1" applyProtection="1">
      <alignment vertical="top" wrapText="1"/>
    </xf>
    <xf numFmtId="0" fontId="102" fillId="0" borderId="0" xfId="0" applyFont="1" applyAlignment="1" applyProtection="1">
      <alignment horizontal="center" vertical="center" wrapText="1"/>
    </xf>
    <xf numFmtId="0" fontId="43" fillId="0" borderId="0" xfId="0" applyFont="1" applyAlignment="1" applyProtection="1">
      <alignment horizontal="center"/>
    </xf>
    <xf numFmtId="0" fontId="86" fillId="0" borderId="15" xfId="0" applyFont="1" applyFill="1" applyBorder="1" applyAlignment="1">
      <alignment horizontal="center" vertical="center" wrapText="1"/>
    </xf>
    <xf numFmtId="0" fontId="45" fillId="0" borderId="11" xfId="0" applyFont="1" applyFill="1" applyBorder="1" applyAlignment="1"/>
    <xf numFmtId="0" fontId="0" fillId="0" borderId="11" xfId="0" applyFill="1" applyBorder="1" applyAlignment="1"/>
    <xf numFmtId="0" fontId="142" fillId="0" borderId="0" xfId="0" applyFont="1" applyAlignment="1" applyProtection="1">
      <alignment horizontal="left" vertical="center" wrapText="1"/>
    </xf>
    <xf numFmtId="0" fontId="143" fillId="0" borderId="0" xfId="0" applyFont="1" applyAlignment="1" applyProtection="1">
      <alignment horizontal="left" vertical="center" wrapText="1"/>
    </xf>
    <xf numFmtId="0" fontId="142" fillId="0" borderId="0" xfId="0" applyFont="1" applyAlignment="1" applyProtection="1">
      <alignment horizontal="left" vertical="top" wrapText="1"/>
    </xf>
    <xf numFmtId="49" fontId="144" fillId="0" borderId="2" xfId="0" applyNumberFormat="1" applyFont="1" applyBorder="1" applyAlignment="1" applyProtection="1">
      <alignment horizontal="left" vertical="top" wrapText="1"/>
    </xf>
    <xf numFmtId="49" fontId="144" fillId="0" borderId="0" xfId="0" applyNumberFormat="1" applyFont="1" applyAlignment="1" applyProtection="1">
      <alignment horizontal="left" vertical="top" wrapText="1"/>
    </xf>
    <xf numFmtId="49" fontId="144" fillId="0" borderId="20" xfId="0" applyNumberFormat="1" applyFont="1" applyBorder="1" applyAlignment="1" applyProtection="1">
      <alignment horizontal="left" vertical="top" wrapText="1"/>
    </xf>
    <xf numFmtId="49" fontId="144" fillId="0" borderId="30" xfId="0" applyNumberFormat="1" applyFont="1" applyBorder="1" applyAlignment="1" applyProtection="1">
      <alignment horizontal="left" vertical="top" wrapText="1"/>
    </xf>
    <xf numFmtId="49" fontId="144" fillId="0" borderId="1" xfId="0" applyNumberFormat="1" applyFont="1" applyBorder="1" applyAlignment="1" applyProtection="1">
      <alignment horizontal="left" vertical="top" wrapText="1"/>
    </xf>
    <xf numFmtId="0" fontId="148" fillId="0" borderId="0" xfId="0" applyFont="1" applyAlignment="1" applyProtection="1">
      <alignment horizontal="left"/>
    </xf>
    <xf numFmtId="0" fontId="22" fillId="16" borderId="26" xfId="0" applyFont="1" applyFill="1" applyBorder="1" applyAlignment="1">
      <alignment horizontal="center" wrapText="1"/>
    </xf>
    <xf numFmtId="0" fontId="151" fillId="16" borderId="24" xfId="0" applyFont="1" applyFill="1" applyBorder="1" applyAlignment="1">
      <alignment vertical="top" wrapText="1"/>
    </xf>
    <xf numFmtId="9" fontId="78" fillId="17" borderId="28" xfId="0" applyNumberFormat="1" applyFont="1" applyFill="1" applyBorder="1" applyAlignment="1" applyProtection="1">
      <alignment horizontal="center" vertical="center" wrapText="1"/>
      <protection locked="0"/>
    </xf>
    <xf numFmtId="0" fontId="152" fillId="16" borderId="27" xfId="0" applyFont="1" applyFill="1" applyBorder="1" applyAlignment="1">
      <alignment horizontal="right" vertical="center" wrapText="1"/>
    </xf>
    <xf numFmtId="9" fontId="59" fillId="0" borderId="0" xfId="0" applyNumberFormat="1" applyFont="1" applyFill="1" applyBorder="1" applyAlignment="1" applyProtection="1">
      <alignment horizontal="left" vertical="center"/>
    </xf>
    <xf numFmtId="9" fontId="59" fillId="0" borderId="0" xfId="0" applyNumberFormat="1" applyFont="1" applyFill="1" applyBorder="1" applyAlignment="1" applyProtection="1">
      <alignment horizontal="center" vertical="center"/>
    </xf>
    <xf numFmtId="9" fontId="43" fillId="0" borderId="0" xfId="0" applyNumberFormat="1" applyFont="1" applyFill="1" applyAlignment="1" applyProtection="1">
      <alignment horizontal="center"/>
    </xf>
    <xf numFmtId="0" fontId="156" fillId="0" borderId="0" xfId="0" applyFont="1" applyAlignment="1" applyProtection="1">
      <alignment horizontal="left"/>
    </xf>
    <xf numFmtId="49" fontId="60" fillId="0" borderId="3" xfId="0" applyNumberFormat="1" applyFont="1" applyFill="1" applyBorder="1" applyAlignment="1" applyProtection="1">
      <alignment horizontal="left" vertical="center" wrapText="1"/>
    </xf>
    <xf numFmtId="49" fontId="60" fillId="0" borderId="21" xfId="0" applyNumberFormat="1" applyFont="1" applyBorder="1" applyAlignment="1" applyProtection="1">
      <alignment horizontal="left" vertical="center" wrapText="1"/>
    </xf>
    <xf numFmtId="49" fontId="60" fillId="0" borderId="0" xfId="0" applyNumberFormat="1" applyFont="1" applyBorder="1" applyAlignment="1" applyProtection="1">
      <alignment horizontal="left" vertical="center" wrapText="1"/>
    </xf>
    <xf numFmtId="49" fontId="60" fillId="0" borderId="8" xfId="0" applyNumberFormat="1" applyFont="1" applyBorder="1" applyAlignment="1" applyProtection="1">
      <alignment horizontal="left" vertical="center" wrapText="1"/>
    </xf>
    <xf numFmtId="49" fontId="60" fillId="0" borderId="3" xfId="0" applyNumberFormat="1" applyFont="1" applyBorder="1" applyAlignment="1" applyProtection="1">
      <alignment horizontal="left" vertical="center" wrapText="1"/>
    </xf>
    <xf numFmtId="169" fontId="86" fillId="0" borderId="12" xfId="2" applyNumberFormat="1" applyFont="1" applyFill="1" applyBorder="1" applyAlignment="1" applyProtection="1">
      <alignment horizontal="center" vertical="center" wrapText="1"/>
    </xf>
    <xf numFmtId="170" fontId="0" fillId="0" borderId="15" xfId="0" applyNumberFormat="1" applyFont="1" applyFill="1" applyBorder="1" applyAlignment="1" applyProtection="1">
      <alignment horizontal="center" vertical="center" wrapText="1"/>
    </xf>
    <xf numFmtId="0" fontId="87" fillId="0" borderId="0" xfId="0" applyFont="1" applyAlignment="1" applyProtection="1">
      <alignment horizontal="left" vertical="center"/>
    </xf>
    <xf numFmtId="49" fontId="20" fillId="17" borderId="18" xfId="0" applyNumberFormat="1" applyFont="1" applyFill="1" applyBorder="1" applyAlignment="1" applyProtection="1">
      <alignment vertical="center" wrapText="1"/>
      <protection locked="0"/>
    </xf>
    <xf numFmtId="0" fontId="133" fillId="0" borderId="4" xfId="0" applyFont="1" applyBorder="1" applyAlignment="1">
      <alignment horizontal="left" vertical="top"/>
    </xf>
    <xf numFmtId="0" fontId="109" fillId="0" borderId="0" xfId="0" applyFont="1"/>
    <xf numFmtId="0" fontId="133" fillId="0" borderId="7" xfId="0" applyFont="1" applyBorder="1" applyAlignment="1">
      <alignment horizontal="left" vertical="top"/>
    </xf>
    <xf numFmtId="0" fontId="109" fillId="0" borderId="3" xfId="0" applyFont="1" applyBorder="1" applyAlignment="1" applyProtection="1">
      <alignment vertical="center"/>
    </xf>
    <xf numFmtId="0" fontId="109" fillId="0" borderId="3" xfId="0" applyFont="1" applyBorder="1" applyAlignment="1" applyProtection="1">
      <alignment vertical="top"/>
    </xf>
    <xf numFmtId="0" fontId="0" fillId="0" borderId="3" xfId="0" applyBorder="1" applyAlignment="1" applyProtection="1">
      <alignment vertical="top"/>
    </xf>
    <xf numFmtId="49" fontId="94" fillId="0" borderId="21" xfId="0" applyNumberFormat="1" applyFont="1" applyFill="1" applyBorder="1" applyAlignment="1" applyProtection="1">
      <alignment horizontal="left" vertical="center" wrapText="1"/>
    </xf>
    <xf numFmtId="49" fontId="60" fillId="0" borderId="21" xfId="0" applyNumberFormat="1" applyFont="1" applyFill="1" applyBorder="1" applyAlignment="1" applyProtection="1">
      <alignment horizontal="left" vertical="center" wrapText="1"/>
    </xf>
    <xf numFmtId="0" fontId="133" fillId="0" borderId="22" xfId="0" applyFont="1" applyFill="1" applyBorder="1" applyAlignment="1" applyProtection="1">
      <alignment horizontal="right" vertical="top"/>
    </xf>
    <xf numFmtId="0" fontId="43" fillId="0" borderId="0" xfId="0" applyFont="1"/>
    <xf numFmtId="0" fontId="97" fillId="0" borderId="0" xfId="0" applyFont="1" applyAlignment="1">
      <alignment horizontal="right" vertical="center"/>
    </xf>
    <xf numFmtId="0" fontId="43" fillId="0" borderId="0" xfId="0" applyFont="1" applyAlignment="1">
      <alignment horizontal="center"/>
    </xf>
    <xf numFmtId="0" fontId="64" fillId="0" borderId="0" xfId="0" applyFont="1"/>
    <xf numFmtId="0" fontId="60" fillId="0" borderId="0" xfId="0" applyFont="1"/>
    <xf numFmtId="0" fontId="64" fillId="0" borderId="0" xfId="0" applyFont="1" applyAlignment="1">
      <alignment horizontal="center"/>
    </xf>
    <xf numFmtId="0" fontId="163" fillId="0" borderId="0" xfId="0" applyFont="1" applyAlignment="1">
      <alignment horizontal="center" vertical="center"/>
    </xf>
    <xf numFmtId="0" fontId="64" fillId="0" borderId="0" xfId="0" applyFont="1" applyAlignment="1">
      <alignment vertical="top"/>
    </xf>
    <xf numFmtId="0" fontId="163" fillId="0" borderId="0" xfId="0" applyFont="1" applyAlignment="1">
      <alignment horizontal="center"/>
    </xf>
    <xf numFmtId="0" fontId="164" fillId="0" borderId="0" xfId="0" applyFont="1"/>
    <xf numFmtId="14" fontId="21" fillId="0" borderId="4" xfId="0" applyNumberFormat="1" applyFont="1" applyFill="1" applyBorder="1" applyAlignment="1" applyProtection="1">
      <alignment horizontal="left"/>
    </xf>
    <xf numFmtId="165" fontId="21" fillId="0" borderId="22" xfId="0" applyNumberFormat="1" applyFont="1" applyFill="1" applyBorder="1" applyAlignment="1" applyProtection="1"/>
    <xf numFmtId="165" fontId="21" fillId="0" borderId="21" xfId="0" applyNumberFormat="1" applyFont="1" applyFill="1" applyBorder="1" applyAlignment="1" applyProtection="1"/>
    <xf numFmtId="165" fontId="21" fillId="0" borderId="23" xfId="0" applyNumberFormat="1" applyFont="1" applyFill="1" applyBorder="1" applyAlignment="1" applyProtection="1"/>
    <xf numFmtId="0" fontId="21" fillId="0" borderId="22" xfId="0" applyNumberFormat="1" applyFont="1" applyFill="1" applyBorder="1" applyAlignment="1" applyProtection="1"/>
    <xf numFmtId="0" fontId="21" fillId="0" borderId="21" xfId="0" applyNumberFormat="1" applyFont="1" applyFill="1" applyBorder="1" applyAlignment="1" applyProtection="1"/>
    <xf numFmtId="0" fontId="21" fillId="0" borderId="23" xfId="0" applyNumberFormat="1" applyFont="1" applyFill="1" applyBorder="1" applyAlignment="1" applyProtection="1"/>
    <xf numFmtId="0" fontId="21" fillId="0" borderId="4" xfId="0" applyNumberFormat="1" applyFont="1" applyFill="1" applyBorder="1" applyAlignment="1" applyProtection="1"/>
    <xf numFmtId="0" fontId="21" fillId="0" borderId="5" xfId="0" applyNumberFormat="1" applyFont="1" applyFill="1" applyBorder="1" applyAlignment="1" applyProtection="1"/>
    <xf numFmtId="0" fontId="21" fillId="0" borderId="6" xfId="0" applyNumberFormat="1" applyFont="1" applyFill="1" applyBorder="1" applyAlignment="1" applyProtection="1"/>
    <xf numFmtId="0" fontId="52" fillId="0" borderId="22" xfId="0" applyFont="1" applyBorder="1" applyAlignment="1" applyProtection="1">
      <alignment vertical="center"/>
    </xf>
    <xf numFmtId="0" fontId="21" fillId="0" borderId="22" xfId="0" applyFont="1" applyFill="1" applyBorder="1" applyAlignment="1" applyProtection="1">
      <alignment vertical="center"/>
    </xf>
    <xf numFmtId="0" fontId="52" fillId="0" borderId="21" xfId="0" applyFont="1" applyBorder="1" applyAlignment="1" applyProtection="1">
      <alignment vertical="center"/>
    </xf>
    <xf numFmtId="0" fontId="21" fillId="0" borderId="21"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49" fontId="60" fillId="0" borderId="0" xfId="0" applyNumberFormat="1" applyFont="1" applyFill="1" applyBorder="1" applyAlignment="1">
      <alignment horizontal="left" vertical="center" wrapText="1"/>
    </xf>
    <xf numFmtId="49" fontId="168" fillId="0" borderId="3" xfId="0" applyNumberFormat="1" applyFont="1" applyFill="1" applyBorder="1" applyAlignment="1" applyProtection="1">
      <alignment horizontal="left" vertical="center" wrapText="1"/>
    </xf>
    <xf numFmtId="0" fontId="0" fillId="0" borderId="0" xfId="0" applyAlignment="1">
      <alignment vertical="center"/>
    </xf>
    <xf numFmtId="0" fontId="59" fillId="0" borderId="0" xfId="0" applyFont="1" applyAlignment="1">
      <alignment horizontal="left" vertical="center"/>
    </xf>
    <xf numFmtId="0" fontId="59" fillId="0" borderId="0" xfId="0" applyFont="1" applyAlignment="1">
      <alignment horizontal="center" vertical="center"/>
    </xf>
    <xf numFmtId="0" fontId="109" fillId="0" borderId="0" xfId="0" applyFont="1" applyAlignment="1">
      <alignment vertical="center"/>
    </xf>
    <xf numFmtId="49" fontId="60" fillId="0" borderId="0" xfId="0" applyNumberFormat="1" applyFont="1" applyAlignment="1">
      <alignment horizontal="left" vertical="center" wrapText="1"/>
    </xf>
    <xf numFmtId="0" fontId="53" fillId="0" borderId="0" xfId="0" applyFont="1" applyFill="1" applyProtection="1"/>
    <xf numFmtId="0" fontId="43" fillId="0" borderId="0" xfId="0" applyFont="1" applyAlignment="1" applyProtection="1">
      <alignment horizontal="center"/>
    </xf>
    <xf numFmtId="0" fontId="90" fillId="0" borderId="0" xfId="0" applyFont="1" applyBorder="1" applyAlignment="1">
      <alignment horizontal="center" vertical="center" wrapText="1"/>
    </xf>
    <xf numFmtId="0" fontId="89" fillId="16" borderId="33" xfId="0" applyFont="1" applyFill="1" applyBorder="1" applyAlignment="1">
      <alignment horizontal="center" vertical="center" wrapText="1"/>
    </xf>
    <xf numFmtId="49" fontId="53" fillId="17" borderId="33" xfId="0" applyNumberFormat="1" applyFont="1" applyFill="1" applyBorder="1" applyAlignment="1" applyProtection="1">
      <alignment vertical="center" wrapText="1"/>
      <protection locked="0"/>
    </xf>
    <xf numFmtId="0" fontId="109" fillId="0" borderId="14" xfId="0" applyFont="1" applyBorder="1" applyAlignment="1">
      <alignment horizontal="center" vertical="center" wrapText="1"/>
    </xf>
    <xf numFmtId="0" fontId="109" fillId="18" borderId="14" xfId="0" applyFont="1" applyFill="1" applyBorder="1" applyAlignment="1">
      <alignment horizontal="center" vertical="center" wrapText="1"/>
    </xf>
    <xf numFmtId="0" fontId="22" fillId="13" borderId="2" xfId="0" applyFont="1" applyFill="1" applyBorder="1" applyAlignment="1" applyProtection="1">
      <alignment horizontal="center" vertical="center" wrapText="1"/>
    </xf>
    <xf numFmtId="0" fontId="21" fillId="0" borderId="2" xfId="0" applyFont="1" applyFill="1" applyBorder="1" applyAlignment="1" applyProtection="1">
      <alignment horizontal="center" vertical="center" wrapText="1"/>
    </xf>
    <xf numFmtId="0" fontId="0" fillId="0" borderId="0" xfId="0" applyAlignment="1" applyProtection="1">
      <alignment horizontal="center"/>
    </xf>
    <xf numFmtId="0" fontId="52" fillId="0" borderId="0" xfId="0" applyFont="1" applyAlignment="1" applyProtection="1">
      <alignment horizontal="center"/>
    </xf>
    <xf numFmtId="0" fontId="77" fillId="16" borderId="12" xfId="0" applyFont="1" applyFill="1" applyBorder="1" applyAlignment="1">
      <alignment horizontal="center" vertical="center" wrapText="1"/>
    </xf>
    <xf numFmtId="0" fontId="88" fillId="0" borderId="0" xfId="0" applyFont="1" applyFill="1" applyAlignment="1">
      <alignment horizontal="right" vertical="center" wrapText="1"/>
    </xf>
    <xf numFmtId="0" fontId="134" fillId="0" borderId="0" xfId="0" applyFont="1" applyAlignment="1" applyProtection="1">
      <alignment horizontal="left" vertical="center" wrapText="1"/>
    </xf>
    <xf numFmtId="0" fontId="53" fillId="0" borderId="0" xfId="0" applyFont="1" applyFill="1" applyBorder="1" applyAlignment="1" applyProtection="1">
      <alignment horizontal="left" vertical="center" wrapText="1"/>
    </xf>
    <xf numFmtId="0" fontId="53" fillId="0" borderId="8" xfId="0" applyFont="1" applyFill="1" applyBorder="1" applyAlignment="1" applyProtection="1">
      <alignment horizontal="left" vertical="center" wrapText="1"/>
    </xf>
    <xf numFmtId="14" fontId="20" fillId="0" borderId="12" xfId="0" applyNumberFormat="1" applyFont="1" applyFill="1" applyBorder="1" applyAlignment="1" applyProtection="1">
      <alignment horizontal="center" vertical="center" wrapText="1"/>
    </xf>
    <xf numFmtId="49" fontId="20" fillId="0" borderId="0" xfId="0" quotePrefix="1" applyNumberFormat="1" applyFont="1" applyAlignment="1">
      <alignment horizontal="left" vertical="center" wrapText="1"/>
    </xf>
    <xf numFmtId="49" fontId="20" fillId="0" borderId="0" xfId="0" applyNumberFormat="1" applyFont="1" applyAlignment="1">
      <alignment horizontal="left" vertical="center" wrapText="1"/>
    </xf>
    <xf numFmtId="0" fontId="101" fillId="0" borderId="0" xfId="0" applyFont="1" applyAlignment="1" applyProtection="1">
      <alignment horizontal="left" wrapText="1"/>
    </xf>
    <xf numFmtId="0" fontId="150" fillId="33" borderId="28" xfId="0" applyFont="1" applyFill="1" applyBorder="1" applyAlignment="1" applyProtection="1">
      <alignment horizontal="center" vertical="center"/>
    </xf>
    <xf numFmtId="0" fontId="33" fillId="16" borderId="27" xfId="0" applyFont="1" applyFill="1" applyBorder="1" applyAlignment="1">
      <alignment horizontal="center" vertical="center" wrapText="1"/>
    </xf>
    <xf numFmtId="0" fontId="20" fillId="16" borderId="24" xfId="0" applyFont="1" applyFill="1" applyBorder="1" applyAlignment="1">
      <alignment horizontal="center" vertical="center" wrapText="1"/>
    </xf>
    <xf numFmtId="0" fontId="22" fillId="16" borderId="26" xfId="0" applyFont="1" applyFill="1" applyBorder="1" applyAlignment="1">
      <alignment horizontal="center" vertical="top" wrapText="1"/>
    </xf>
    <xf numFmtId="0" fontId="33" fillId="16" borderId="24" xfId="0" applyFont="1" applyFill="1" applyBorder="1" applyAlignment="1">
      <alignment horizontal="center" vertical="center" wrapText="1"/>
    </xf>
    <xf numFmtId="0" fontId="22" fillId="16" borderId="26" xfId="0" applyFont="1" applyFill="1" applyBorder="1" applyAlignment="1">
      <alignment horizontal="center" wrapText="1"/>
    </xf>
    <xf numFmtId="0" fontId="151" fillId="33" borderId="16" xfId="0" applyFont="1" applyFill="1" applyBorder="1" applyAlignment="1">
      <alignment horizontal="center" vertical="top" wrapText="1"/>
    </xf>
    <xf numFmtId="0" fontId="151" fillId="33" borderId="25" xfId="0" applyFont="1" applyFill="1" applyBorder="1" applyAlignment="1">
      <alignment horizontal="center" vertical="top" wrapText="1"/>
    </xf>
    <xf numFmtId="0" fontId="151" fillId="33" borderId="18" xfId="0" applyFont="1" applyFill="1" applyBorder="1" applyAlignment="1">
      <alignment horizontal="center" vertical="top" wrapText="1"/>
    </xf>
    <xf numFmtId="49" fontId="53" fillId="0" borderId="0" xfId="0" applyNumberFormat="1" applyFont="1" applyFill="1" applyAlignment="1">
      <alignment horizontal="left" vertical="top" wrapText="1"/>
    </xf>
    <xf numFmtId="49" fontId="60" fillId="0" borderId="0" xfId="0" applyNumberFormat="1" applyFont="1" applyFill="1" applyBorder="1" applyAlignment="1">
      <alignment horizontal="left" vertical="center" wrapText="1"/>
    </xf>
    <xf numFmtId="0" fontId="102" fillId="0" borderId="0" xfId="0" applyFont="1" applyAlignment="1" applyProtection="1">
      <alignment horizontal="center" vertical="center" wrapText="1"/>
    </xf>
    <xf numFmtId="0" fontId="53" fillId="16" borderId="16" xfId="0" applyFont="1" applyFill="1" applyBorder="1" applyAlignment="1">
      <alignment horizontal="left" vertical="center" wrapText="1"/>
    </xf>
    <xf numFmtId="0" fontId="53" fillId="16" borderId="18" xfId="0" applyFont="1" applyFill="1" applyBorder="1" applyAlignment="1">
      <alignment horizontal="left" vertical="center" wrapText="1"/>
    </xf>
    <xf numFmtId="0" fontId="149" fillId="16" borderId="16" xfId="0" applyFont="1" applyFill="1" applyBorder="1" applyAlignment="1">
      <alignment vertical="center" wrapText="1"/>
    </xf>
    <xf numFmtId="0" fontId="149" fillId="16" borderId="18" xfId="0" applyFont="1" applyFill="1" applyBorder="1" applyAlignment="1">
      <alignment vertical="center" wrapText="1"/>
    </xf>
    <xf numFmtId="49" fontId="53" fillId="17" borderId="16" xfId="0" applyNumberFormat="1" applyFont="1" applyFill="1" applyBorder="1" applyAlignment="1" applyProtection="1">
      <alignment vertical="center" wrapText="1"/>
      <protection locked="0"/>
    </xf>
    <xf numFmtId="49" fontId="53" fillId="17" borderId="18" xfId="0" applyNumberFormat="1" applyFont="1" applyFill="1" applyBorder="1" applyAlignment="1" applyProtection="1">
      <alignment vertical="center" wrapText="1"/>
      <protection locked="0"/>
    </xf>
    <xf numFmtId="49" fontId="53" fillId="17" borderId="16" xfId="0" applyNumberFormat="1" applyFont="1" applyFill="1" applyBorder="1" applyAlignment="1" applyProtection="1">
      <alignment horizontal="center" vertical="center" wrapText="1"/>
      <protection locked="0"/>
    </xf>
    <xf numFmtId="49" fontId="53" fillId="17" borderId="25" xfId="0" applyNumberFormat="1" applyFont="1" applyFill="1" applyBorder="1" applyAlignment="1" applyProtection="1">
      <alignment horizontal="center" vertical="center" wrapText="1"/>
      <protection locked="0"/>
    </xf>
    <xf numFmtId="49" fontId="53" fillId="17" borderId="18" xfId="0" applyNumberFormat="1" applyFont="1" applyFill="1" applyBorder="1" applyAlignment="1" applyProtection="1">
      <alignment horizontal="center" vertical="center" wrapText="1"/>
      <protection locked="0"/>
    </xf>
    <xf numFmtId="0" fontId="149" fillId="16" borderId="16" xfId="0" applyFont="1" applyFill="1" applyBorder="1" applyAlignment="1">
      <alignment horizontal="center" vertical="center" wrapText="1"/>
    </xf>
    <xf numFmtId="0" fontId="149" fillId="16" borderId="25" xfId="0" applyFont="1" applyFill="1" applyBorder="1" applyAlignment="1">
      <alignment horizontal="center" vertical="center" wrapText="1"/>
    </xf>
    <xf numFmtId="49" fontId="53" fillId="17" borderId="27" xfId="0" applyNumberFormat="1" applyFont="1" applyFill="1" applyBorder="1" applyAlignment="1" applyProtection="1">
      <alignment horizontal="center" vertical="center" wrapText="1"/>
      <protection locked="0"/>
    </xf>
    <xf numFmtId="49" fontId="53" fillId="17" borderId="28" xfId="0" applyNumberFormat="1" applyFont="1" applyFill="1" applyBorder="1" applyAlignment="1" applyProtection="1">
      <alignment horizontal="center" vertical="center" wrapText="1"/>
      <protection locked="0"/>
    </xf>
    <xf numFmtId="49" fontId="53" fillId="17" borderId="29" xfId="0" applyNumberFormat="1" applyFont="1" applyFill="1" applyBorder="1" applyAlignment="1" applyProtection="1">
      <alignment horizontal="center" vertical="center" wrapText="1"/>
      <protection locked="0"/>
    </xf>
    <xf numFmtId="0" fontId="99" fillId="0" borderId="24" xfId="0" applyFont="1" applyFill="1" applyBorder="1" applyAlignment="1" applyProtection="1">
      <alignment horizontal="left" vertical="center"/>
    </xf>
    <xf numFmtId="0" fontId="99" fillId="0" borderId="26" xfId="0" applyFont="1" applyFill="1" applyBorder="1" applyAlignment="1" applyProtection="1">
      <alignment horizontal="left" vertical="center"/>
    </xf>
    <xf numFmtId="0" fontId="99" fillId="0" borderId="17" xfId="0" applyFont="1" applyFill="1" applyBorder="1" applyAlignment="1" applyProtection="1">
      <alignment horizontal="left" vertical="center"/>
    </xf>
    <xf numFmtId="0" fontId="54" fillId="0" borderId="0" xfId="0" applyFont="1" applyAlignment="1" applyProtection="1">
      <alignment horizontal="left" vertical="center" wrapText="1"/>
    </xf>
    <xf numFmtId="49" fontId="53" fillId="0" borderId="0" xfId="0" applyNumberFormat="1" applyFont="1" applyAlignment="1">
      <alignment horizontal="left" vertical="center" wrapText="1"/>
    </xf>
    <xf numFmtId="0" fontId="20" fillId="16" borderId="16" xfId="0" applyFont="1" applyFill="1" applyBorder="1" applyAlignment="1">
      <alignment horizontal="center" vertical="center" wrapText="1"/>
    </xf>
    <xf numFmtId="0" fontId="20" fillId="16" borderId="18" xfId="0" applyFont="1" applyFill="1" applyBorder="1" applyAlignment="1">
      <alignment horizontal="center" vertical="center" wrapText="1"/>
    </xf>
    <xf numFmtId="14" fontId="53" fillId="17" borderId="16" xfId="0" applyNumberFormat="1" applyFont="1" applyFill="1" applyBorder="1" applyAlignment="1" applyProtection="1">
      <alignment horizontal="center" vertical="center" wrapText="1"/>
      <protection locked="0"/>
    </xf>
    <xf numFmtId="14" fontId="53" fillId="17" borderId="25" xfId="0" applyNumberFormat="1" applyFont="1" applyFill="1" applyBorder="1" applyAlignment="1" applyProtection="1">
      <alignment horizontal="center" vertical="center" wrapText="1"/>
      <protection locked="0"/>
    </xf>
    <xf numFmtId="14" fontId="53" fillId="17" borderId="18" xfId="0" applyNumberFormat="1" applyFont="1" applyFill="1" applyBorder="1" applyAlignment="1" applyProtection="1">
      <alignment horizontal="center" vertical="center" wrapText="1"/>
      <protection locked="0"/>
    </xf>
    <xf numFmtId="0" fontId="53" fillId="16" borderId="16" xfId="0" applyFont="1" applyFill="1" applyBorder="1" applyAlignment="1">
      <alignment horizontal="center" vertical="center" wrapText="1"/>
    </xf>
    <xf numFmtId="0" fontId="53" fillId="16" borderId="18" xfId="0" applyFont="1" applyFill="1" applyBorder="1" applyAlignment="1">
      <alignment horizontal="center" vertical="center" wrapText="1"/>
    </xf>
    <xf numFmtId="0" fontId="53" fillId="16" borderId="25" xfId="0" applyFont="1" applyFill="1" applyBorder="1" applyAlignment="1">
      <alignment horizontal="center" vertical="center" wrapText="1"/>
    </xf>
    <xf numFmtId="168" fontId="119" fillId="17" borderId="28" xfId="0" applyNumberFormat="1" applyFont="1" applyFill="1" applyBorder="1" applyAlignment="1" applyProtection="1">
      <alignment horizontal="center" vertical="center" wrapText="1"/>
      <protection locked="0"/>
    </xf>
    <xf numFmtId="168" fontId="119" fillId="17" borderId="29" xfId="0" applyNumberFormat="1" applyFont="1" applyFill="1" applyBorder="1" applyAlignment="1" applyProtection="1">
      <alignment horizontal="center" vertical="center" wrapText="1"/>
      <protection locked="0"/>
    </xf>
    <xf numFmtId="0" fontId="60" fillId="0" borderId="0" xfId="0" applyFont="1" applyBorder="1" applyAlignment="1">
      <alignment horizontal="left" vertical="center" wrapText="1"/>
    </xf>
    <xf numFmtId="49" fontId="60" fillId="0" borderId="0" xfId="0" applyNumberFormat="1" applyFont="1" applyBorder="1" applyAlignment="1">
      <alignment horizontal="left" vertical="center" wrapText="1"/>
    </xf>
    <xf numFmtId="49" fontId="62" fillId="0" borderId="0" xfId="0" quotePrefix="1" applyNumberFormat="1" applyFont="1" applyFill="1" applyBorder="1" applyAlignment="1">
      <alignment horizontal="left" vertical="center" wrapText="1"/>
    </xf>
    <xf numFmtId="49" fontId="62" fillId="0" borderId="0" xfId="0" applyNumberFormat="1" applyFont="1" applyFill="1" applyBorder="1" applyAlignment="1">
      <alignment horizontal="left" vertical="center" wrapText="1"/>
    </xf>
    <xf numFmtId="0" fontId="0" fillId="0" borderId="0" xfId="0" applyAlignment="1">
      <alignment horizontal="left" vertical="center" wrapText="1"/>
    </xf>
    <xf numFmtId="49" fontId="53" fillId="0" borderId="0" xfId="0" applyNumberFormat="1" applyFont="1" applyFill="1" applyAlignment="1">
      <alignment horizontal="left" vertical="center" wrapText="1"/>
    </xf>
    <xf numFmtId="49" fontId="88" fillId="0" borderId="5" xfId="0" applyNumberFormat="1" applyFont="1" applyFill="1" applyBorder="1" applyAlignment="1">
      <alignment horizontal="left" vertical="center" wrapText="1"/>
    </xf>
    <xf numFmtId="49" fontId="60" fillId="0" borderId="0" xfId="0" applyNumberFormat="1" applyFont="1" applyFill="1" applyBorder="1" applyAlignment="1">
      <alignment horizontal="right" vertical="center" wrapText="1"/>
    </xf>
    <xf numFmtId="0" fontId="0" fillId="0" borderId="0" xfId="0" applyAlignment="1">
      <alignment horizontal="right" vertical="center" wrapText="1"/>
    </xf>
    <xf numFmtId="49" fontId="60" fillId="0" borderId="11" xfId="0" applyNumberFormat="1" applyFont="1" applyFill="1" applyBorder="1" applyAlignment="1">
      <alignment horizontal="right" vertical="center" wrapText="1"/>
    </xf>
    <xf numFmtId="49" fontId="20" fillId="0" borderId="0" xfId="0" quotePrefix="1" applyNumberFormat="1" applyFont="1" applyFill="1" applyAlignment="1">
      <alignment horizontal="left" vertical="center" wrapText="1"/>
    </xf>
    <xf numFmtId="49" fontId="20" fillId="0" borderId="0" xfId="0" applyNumberFormat="1" applyFont="1" applyFill="1" applyAlignment="1">
      <alignment horizontal="left" vertical="center" wrapText="1"/>
    </xf>
    <xf numFmtId="0" fontId="100" fillId="0" borderId="0" xfId="0" applyFont="1" applyBorder="1" applyAlignment="1">
      <alignment horizontal="center" vertical="center"/>
    </xf>
    <xf numFmtId="49" fontId="53" fillId="0" borderId="0" xfId="0" quotePrefix="1" applyNumberFormat="1" applyFont="1" applyAlignment="1">
      <alignment horizontal="left" vertical="center" wrapText="1"/>
    </xf>
    <xf numFmtId="0" fontId="64" fillId="17" borderId="0" xfId="0" applyFont="1" applyFill="1" applyAlignment="1" applyProtection="1">
      <alignment horizontal="center"/>
      <protection locked="0"/>
    </xf>
    <xf numFmtId="0" fontId="10" fillId="0" borderId="27" xfId="0" applyFont="1" applyFill="1" applyBorder="1" applyAlignment="1" applyProtection="1">
      <alignment horizontal="left" vertical="top" wrapText="1"/>
    </xf>
    <xf numFmtId="0" fontId="10" fillId="0" borderId="28" xfId="0" applyFont="1" applyFill="1" applyBorder="1" applyAlignment="1" applyProtection="1">
      <alignment horizontal="left" vertical="top" wrapText="1"/>
    </xf>
    <xf numFmtId="0" fontId="10" fillId="0" borderId="29" xfId="0" applyFont="1" applyFill="1" applyBorder="1" applyAlignment="1" applyProtection="1">
      <alignment horizontal="left" vertical="top" wrapText="1"/>
    </xf>
    <xf numFmtId="49" fontId="78" fillId="0" borderId="0" xfId="0" applyNumberFormat="1" applyFont="1" applyAlignment="1">
      <alignment horizontal="left" vertical="center" wrapText="1"/>
    </xf>
    <xf numFmtId="0" fontId="149" fillId="16" borderId="18" xfId="0" applyFont="1" applyFill="1" applyBorder="1" applyAlignment="1">
      <alignment horizontal="center" vertical="center" wrapText="1"/>
    </xf>
    <xf numFmtId="0" fontId="149" fillId="16" borderId="24" xfId="0" applyFont="1" applyFill="1" applyBorder="1" applyAlignment="1">
      <alignment vertical="center" wrapText="1"/>
    </xf>
    <xf numFmtId="0" fontId="149" fillId="16" borderId="17" xfId="0" applyFont="1" applyFill="1" applyBorder="1" applyAlignment="1">
      <alignment vertical="center" wrapText="1"/>
    </xf>
    <xf numFmtId="49" fontId="94" fillId="0" borderId="0" xfId="0" applyNumberFormat="1" applyFont="1" applyBorder="1" applyAlignment="1">
      <alignment horizontal="left" vertical="center" wrapText="1"/>
    </xf>
    <xf numFmtId="49" fontId="20" fillId="17" borderId="16" xfId="0" applyNumberFormat="1" applyFont="1" applyFill="1" applyBorder="1" applyAlignment="1" applyProtection="1">
      <alignment horizontal="center" vertical="center" wrapText="1"/>
      <protection locked="0"/>
    </xf>
    <xf numFmtId="49" fontId="20" fillId="17" borderId="18" xfId="0" applyNumberFormat="1" applyFont="1" applyFill="1" applyBorder="1" applyAlignment="1" applyProtection="1">
      <alignment horizontal="center" vertical="center" wrapText="1"/>
      <protection locked="0"/>
    </xf>
    <xf numFmtId="0" fontId="33" fillId="16" borderId="16" xfId="0" applyFont="1" applyFill="1" applyBorder="1" applyAlignment="1">
      <alignment horizontal="center" vertical="center" wrapText="1"/>
    </xf>
    <xf numFmtId="0" fontId="33" fillId="16" borderId="25" xfId="0" applyFont="1" applyFill="1" applyBorder="1" applyAlignment="1">
      <alignment horizontal="center" vertical="center" wrapText="1"/>
    </xf>
    <xf numFmtId="49" fontId="94" fillId="0" borderId="0" xfId="0" applyNumberFormat="1" applyFont="1" applyAlignment="1">
      <alignment horizontal="left" vertical="center" wrapText="1"/>
    </xf>
    <xf numFmtId="0" fontId="0" fillId="0" borderId="25"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78" fillId="16" borderId="16" xfId="0" applyFont="1" applyFill="1" applyBorder="1" applyAlignment="1">
      <alignment horizontal="left" vertical="center" wrapText="1"/>
    </xf>
    <xf numFmtId="0" fontId="78" fillId="16" borderId="25" xfId="0" applyFont="1" applyFill="1" applyBorder="1" applyAlignment="1">
      <alignment horizontal="left" vertical="center" wrapText="1"/>
    </xf>
    <xf numFmtId="0" fontId="78" fillId="16" borderId="18" xfId="0" applyFont="1" applyFill="1" applyBorder="1" applyAlignment="1">
      <alignment horizontal="left" vertical="center" wrapText="1"/>
    </xf>
    <xf numFmtId="49" fontId="53" fillId="0" borderId="0" xfId="0" applyNumberFormat="1" applyFont="1" applyAlignment="1">
      <alignment horizontal="left" vertical="center"/>
    </xf>
    <xf numFmtId="167" fontId="53" fillId="0" borderId="16" xfId="0" applyNumberFormat="1" applyFont="1" applyFill="1" applyBorder="1" applyAlignment="1" applyProtection="1">
      <alignment horizontal="center" vertical="center" wrapText="1"/>
    </xf>
    <xf numFmtId="167" fontId="53" fillId="0" borderId="25" xfId="0" applyNumberFormat="1" applyFont="1" applyFill="1" applyBorder="1" applyAlignment="1" applyProtection="1">
      <alignment horizontal="center" vertical="center" wrapText="1"/>
    </xf>
    <xf numFmtId="167" fontId="53" fillId="0" borderId="18" xfId="0" applyNumberFormat="1" applyFont="1" applyFill="1" applyBorder="1" applyAlignment="1" applyProtection="1">
      <alignment horizontal="center" vertical="center" wrapText="1"/>
    </xf>
    <xf numFmtId="0" fontId="149" fillId="16" borderId="27" xfId="0" applyFont="1" applyFill="1" applyBorder="1" applyAlignment="1">
      <alignment horizontal="left" vertical="center" wrapText="1"/>
    </xf>
    <xf numFmtId="0" fontId="149" fillId="16" borderId="28" xfId="0" applyFont="1" applyFill="1" applyBorder="1" applyAlignment="1">
      <alignment horizontal="left" vertical="center" wrapText="1"/>
    </xf>
    <xf numFmtId="0" fontId="149" fillId="16" borderId="29" xfId="0" applyFont="1" applyFill="1" applyBorder="1" applyAlignment="1">
      <alignment horizontal="left" vertical="center" wrapText="1"/>
    </xf>
    <xf numFmtId="49" fontId="53" fillId="17" borderId="16" xfId="0" applyNumberFormat="1" applyFont="1" applyFill="1" applyBorder="1" applyAlignment="1" applyProtection="1">
      <alignment horizontal="left" vertical="center" wrapText="1"/>
      <protection locked="0"/>
    </xf>
    <xf numFmtId="49" fontId="53" fillId="17" borderId="25" xfId="0" applyNumberFormat="1" applyFont="1" applyFill="1" applyBorder="1" applyAlignment="1" applyProtection="1">
      <alignment horizontal="left" vertical="center" wrapText="1"/>
      <protection locked="0"/>
    </xf>
    <xf numFmtId="49" fontId="53" fillId="17" borderId="18" xfId="0" applyNumberFormat="1" applyFont="1" applyFill="1" applyBorder="1" applyAlignment="1" applyProtection="1">
      <alignment horizontal="left" vertical="center" wrapText="1"/>
      <protection locked="0"/>
    </xf>
    <xf numFmtId="0" fontId="78" fillId="16" borderId="24" xfId="0" applyFont="1" applyFill="1" applyBorder="1" applyAlignment="1">
      <alignment horizontal="left" vertical="center" wrapText="1"/>
    </xf>
    <xf numFmtId="0" fontId="78" fillId="16" borderId="26" xfId="0" applyFont="1" applyFill="1" applyBorder="1" applyAlignment="1">
      <alignment horizontal="left" vertical="center" wrapText="1"/>
    </xf>
    <xf numFmtId="0" fontId="78" fillId="16" borderId="0" xfId="0" applyFont="1" applyFill="1" applyBorder="1" applyAlignment="1">
      <alignment horizontal="left" vertical="center" wrapText="1"/>
    </xf>
    <xf numFmtId="0" fontId="78" fillId="16" borderId="11" xfId="0" applyFont="1" applyFill="1" applyBorder="1" applyAlignment="1">
      <alignment horizontal="left" vertical="center" wrapText="1"/>
    </xf>
    <xf numFmtId="9" fontId="96" fillId="17" borderId="24" xfId="0" applyNumberFormat="1" applyFont="1" applyFill="1" applyBorder="1" applyAlignment="1" applyProtection="1">
      <alignment horizontal="center" vertical="center" wrapText="1"/>
      <protection locked="0"/>
    </xf>
    <xf numFmtId="9" fontId="96" fillId="17" borderId="26" xfId="0" applyNumberFormat="1" applyFont="1" applyFill="1" applyBorder="1" applyAlignment="1" applyProtection="1">
      <alignment horizontal="center" vertical="center" wrapText="1"/>
      <protection locked="0"/>
    </xf>
    <xf numFmtId="9" fontId="96" fillId="17" borderId="17" xfId="0" applyNumberFormat="1" applyFont="1" applyFill="1" applyBorder="1" applyAlignment="1" applyProtection="1">
      <alignment horizontal="center" vertical="center" wrapText="1"/>
      <protection locked="0"/>
    </xf>
    <xf numFmtId="49" fontId="167" fillId="0" borderId="0" xfId="0" applyNumberFormat="1" applyFont="1" applyAlignment="1">
      <alignment horizontal="left" vertical="center" wrapText="1"/>
    </xf>
    <xf numFmtId="0" fontId="115" fillId="0" borderId="0" xfId="0" applyFont="1" applyAlignment="1">
      <alignment horizontal="left"/>
    </xf>
    <xf numFmtId="0" fontId="135" fillId="0" borderId="0" xfId="0" applyFont="1" applyAlignment="1">
      <alignment horizontal="left"/>
    </xf>
    <xf numFmtId="0" fontId="166" fillId="0" borderId="0" xfId="0" applyFont="1" applyAlignment="1">
      <alignment horizontal="left" vertical="top" wrapText="1"/>
    </xf>
    <xf numFmtId="0" fontId="135" fillId="0" borderId="0" xfId="0" applyFont="1" applyAlignment="1">
      <alignment horizontal="left" vertical="top"/>
    </xf>
    <xf numFmtId="0" fontId="163" fillId="0" borderId="0" xfId="0" applyFont="1" applyAlignment="1">
      <alignment horizontal="justify" vertical="top" wrapText="1"/>
    </xf>
    <xf numFmtId="0" fontId="60" fillId="0" borderId="0" xfId="0" applyFont="1" applyAlignment="1">
      <alignment vertical="top"/>
    </xf>
    <xf numFmtId="0" fontId="163" fillId="0" borderId="0" xfId="0" applyFont="1" applyAlignment="1">
      <alignment horizontal="left" vertical="top" wrapText="1"/>
    </xf>
    <xf numFmtId="0" fontId="163" fillId="0" borderId="0" xfId="0" applyFont="1" applyAlignment="1">
      <alignment horizontal="justify" vertical="center" wrapText="1"/>
    </xf>
    <xf numFmtId="0" fontId="60" fillId="0" borderId="0" xfId="0" applyFont="1" applyAlignment="1">
      <alignment wrapText="1"/>
    </xf>
    <xf numFmtId="0" fontId="60" fillId="0" borderId="0" xfId="0" applyFont="1" applyAlignment="1">
      <alignment vertical="top" wrapText="1"/>
    </xf>
    <xf numFmtId="0" fontId="162" fillId="0" borderId="0" xfId="0" applyFont="1" applyAlignment="1">
      <alignment horizontal="justify" vertical="center" wrapText="1"/>
    </xf>
    <xf numFmtId="0" fontId="158" fillId="0" borderId="0" xfId="0" applyFont="1" applyAlignment="1">
      <alignment horizontal="justify" vertical="top" wrapText="1"/>
    </xf>
    <xf numFmtId="0" fontId="158" fillId="0" borderId="0" xfId="0" applyFont="1" applyAlignment="1">
      <alignment horizontal="justify" vertical="center"/>
    </xf>
    <xf numFmtId="0" fontId="60" fillId="0" borderId="0" xfId="0" applyFont="1" applyAlignment="1">
      <alignment vertical="center"/>
    </xf>
    <xf numFmtId="0" fontId="158" fillId="0" borderId="0" xfId="0" applyFont="1" applyAlignment="1">
      <alignment wrapText="1"/>
    </xf>
    <xf numFmtId="0" fontId="162" fillId="0" borderId="0" xfId="0" applyFont="1" applyAlignment="1">
      <alignment horizontal="justify" vertical="center"/>
    </xf>
    <xf numFmtId="0" fontId="60" fillId="0" borderId="0" xfId="0" applyFont="1"/>
    <xf numFmtId="49" fontId="168" fillId="0" borderId="0" xfId="0" applyNumberFormat="1" applyFont="1" applyBorder="1" applyAlignment="1" applyProtection="1">
      <alignment horizontal="left" vertical="center" wrapText="1"/>
    </xf>
    <xf numFmtId="49" fontId="168" fillId="0" borderId="8" xfId="0" applyNumberFormat="1" applyFont="1" applyBorder="1" applyAlignment="1" applyProtection="1">
      <alignment horizontal="left" vertical="center" wrapText="1"/>
    </xf>
    <xf numFmtId="49" fontId="94" fillId="0" borderId="0" xfId="0" applyNumberFormat="1" applyFont="1" applyBorder="1" applyAlignment="1" applyProtection="1">
      <alignment horizontal="left" vertical="top" wrapText="1"/>
    </xf>
    <xf numFmtId="49" fontId="94" fillId="0" borderId="8" xfId="0" applyNumberFormat="1" applyFont="1" applyBorder="1" applyAlignment="1" applyProtection="1">
      <alignment horizontal="left" vertical="top" wrapText="1"/>
    </xf>
    <xf numFmtId="49" fontId="20" fillId="0" borderId="5" xfId="0" applyNumberFormat="1" applyFont="1" applyFill="1" applyBorder="1" applyAlignment="1" applyProtection="1">
      <alignment horizontal="left" vertical="top" wrapText="1"/>
    </xf>
    <xf numFmtId="49" fontId="20" fillId="0" borderId="6" xfId="0" applyNumberFormat="1" applyFont="1" applyFill="1" applyBorder="1" applyAlignment="1" applyProtection="1">
      <alignment horizontal="left" vertical="top" wrapText="1"/>
    </xf>
    <xf numFmtId="0" fontId="53" fillId="0" borderId="0" xfId="0" applyFont="1" applyFill="1" applyBorder="1" applyAlignment="1" applyProtection="1">
      <alignment horizontal="left" vertical="center" wrapText="1"/>
    </xf>
    <xf numFmtId="0" fontId="53" fillId="0" borderId="8" xfId="0" applyFont="1" applyFill="1" applyBorder="1" applyAlignment="1" applyProtection="1">
      <alignment horizontal="left" vertical="center" wrapText="1"/>
    </xf>
    <xf numFmtId="0" fontId="53" fillId="0" borderId="5" xfId="0" applyFont="1" applyBorder="1" applyAlignment="1" applyProtection="1">
      <alignment wrapText="1"/>
    </xf>
    <xf numFmtId="0" fontId="53" fillId="0" borderId="6" xfId="0" applyFont="1" applyBorder="1" applyAlignment="1" applyProtection="1">
      <alignment wrapText="1"/>
    </xf>
    <xf numFmtId="0" fontId="60" fillId="0" borderId="0" xfId="0" applyFont="1" applyFill="1" applyAlignment="1" applyProtection="1">
      <alignment horizontal="center"/>
    </xf>
    <xf numFmtId="0" fontId="53" fillId="17" borderId="16" xfId="0" applyFont="1" applyFill="1" applyBorder="1" applyAlignment="1" applyProtection="1">
      <alignment vertical="center" wrapText="1"/>
      <protection locked="0"/>
    </xf>
    <xf numFmtId="0" fontId="0" fillId="17" borderId="18" xfId="0" applyFill="1" applyBorder="1" applyAlignment="1" applyProtection="1">
      <alignment vertical="center" wrapText="1"/>
      <protection locked="0"/>
    </xf>
    <xf numFmtId="0" fontId="60" fillId="17" borderId="16" xfId="0" applyFont="1" applyFill="1" applyBorder="1" applyAlignment="1" applyProtection="1">
      <alignment vertical="center" wrapText="1"/>
      <protection locked="0"/>
    </xf>
    <xf numFmtId="0" fontId="60" fillId="17" borderId="18" xfId="0" applyFont="1" applyFill="1" applyBorder="1" applyAlignment="1" applyProtection="1">
      <alignment vertical="center" wrapText="1"/>
      <protection locked="0"/>
    </xf>
    <xf numFmtId="0" fontId="60" fillId="17" borderId="0" xfId="0" applyFont="1" applyFill="1" applyAlignment="1" applyProtection="1">
      <alignment horizontal="center"/>
      <protection locked="0"/>
    </xf>
    <xf numFmtId="0" fontId="60" fillId="0" borderId="0" xfId="0" applyFont="1" applyAlignment="1" applyProtection="1">
      <alignment horizontal="center"/>
    </xf>
    <xf numFmtId="0" fontId="60" fillId="0" borderId="5" xfId="0" applyFont="1" applyBorder="1" applyAlignment="1" applyProtection="1">
      <alignment horizontal="justify" vertical="center"/>
    </xf>
    <xf numFmtId="0" fontId="60" fillId="0" borderId="6" xfId="0" applyFont="1" applyBorder="1" applyAlignment="1" applyProtection="1">
      <alignment horizontal="justify" vertical="center"/>
    </xf>
    <xf numFmtId="0" fontId="16" fillId="0" borderId="0" xfId="0" applyFont="1" applyFill="1" applyBorder="1" applyAlignment="1" applyProtection="1">
      <alignment horizontal="justify" vertical="center"/>
    </xf>
    <xf numFmtId="0" fontId="60" fillId="0" borderId="0" xfId="0" applyFont="1" applyFill="1" applyBorder="1" applyAlignment="1" applyProtection="1"/>
    <xf numFmtId="0" fontId="60" fillId="0" borderId="8" xfId="0" applyFont="1" applyFill="1" applyBorder="1" applyAlignment="1" applyProtection="1"/>
    <xf numFmtId="0" fontId="53" fillId="0" borderId="0" xfId="0" applyFont="1" applyBorder="1" applyAlignment="1" applyProtection="1">
      <alignment horizontal="justify" vertical="center"/>
    </xf>
    <xf numFmtId="0" fontId="53" fillId="0" borderId="0" xfId="0" applyFont="1" applyBorder="1" applyAlignment="1" applyProtection="1"/>
    <xf numFmtId="0" fontId="53" fillId="0" borderId="8" xfId="0" applyFont="1" applyBorder="1" applyAlignment="1" applyProtection="1"/>
    <xf numFmtId="0" fontId="53" fillId="0" borderId="0" xfId="0" applyFont="1" applyBorder="1" applyAlignment="1" applyProtection="1">
      <alignment horizontal="justify" vertical="center" wrapText="1"/>
    </xf>
    <xf numFmtId="0" fontId="53" fillId="0" borderId="8" xfId="0" applyFont="1" applyBorder="1" applyAlignment="1" applyProtection="1">
      <alignment horizontal="justify" vertical="center"/>
    </xf>
    <xf numFmtId="0" fontId="53" fillId="17" borderId="0" xfId="0" applyFont="1" applyFill="1" applyBorder="1" applyAlignment="1" applyProtection="1">
      <alignment horizontal="justify" vertical="top" wrapText="1"/>
      <protection locked="0"/>
    </xf>
    <xf numFmtId="0" fontId="53" fillId="17" borderId="8" xfId="0" applyFont="1" applyFill="1" applyBorder="1" applyAlignment="1" applyProtection="1">
      <alignment horizontal="justify" vertical="top" wrapText="1"/>
      <protection locked="0"/>
    </xf>
    <xf numFmtId="0" fontId="53" fillId="17" borderId="0" xfId="0" applyFont="1" applyFill="1" applyBorder="1" applyAlignment="1" applyProtection="1">
      <alignment vertical="top" wrapText="1"/>
      <protection locked="0"/>
    </xf>
    <xf numFmtId="0" fontId="53" fillId="17" borderId="8" xfId="0" applyFont="1" applyFill="1" applyBorder="1" applyAlignment="1" applyProtection="1">
      <alignment vertical="top" wrapText="1"/>
      <protection locked="0"/>
    </xf>
    <xf numFmtId="0" fontId="33" fillId="16" borderId="16" xfId="0" applyFont="1" applyFill="1" applyBorder="1" applyAlignment="1" applyProtection="1">
      <alignment horizontal="center" vertical="center" wrapText="1"/>
    </xf>
    <xf numFmtId="0" fontId="60" fillId="0" borderId="25" xfId="0" applyFont="1" applyBorder="1" applyAlignment="1" applyProtection="1">
      <alignment horizontal="center" vertical="center" wrapText="1"/>
    </xf>
    <xf numFmtId="0" fontId="0" fillId="0" borderId="18" xfId="0" applyBorder="1" applyAlignment="1" applyProtection="1"/>
    <xf numFmtId="0" fontId="20" fillId="0" borderId="3" xfId="0" applyFont="1" applyFill="1" applyBorder="1" applyAlignment="1" applyProtection="1">
      <alignment horizontal="left" vertical="top"/>
    </xf>
    <xf numFmtId="49" fontId="60" fillId="17" borderId="21" xfId="0" applyNumberFormat="1" applyFont="1" applyFill="1" applyBorder="1" applyAlignment="1" applyProtection="1">
      <alignment horizontal="left" vertical="center" wrapText="1"/>
      <protection locked="0"/>
    </xf>
    <xf numFmtId="0" fontId="0" fillId="17" borderId="21" xfId="0" applyFill="1" applyBorder="1" applyAlignment="1" applyProtection="1">
      <alignment horizontal="left" vertical="center" wrapText="1"/>
      <protection locked="0"/>
    </xf>
    <xf numFmtId="49" fontId="95" fillId="0" borderId="0" xfId="0" applyNumberFormat="1" applyFont="1" applyBorder="1" applyAlignment="1" applyProtection="1">
      <alignment horizontal="left" vertical="center" wrapText="1"/>
    </xf>
    <xf numFmtId="0" fontId="95" fillId="0" borderId="8" xfId="0" applyFont="1" applyBorder="1" applyAlignment="1" applyProtection="1">
      <alignment horizontal="left" vertical="center" wrapText="1"/>
    </xf>
    <xf numFmtId="49" fontId="60" fillId="0" borderId="0" xfId="0" applyNumberFormat="1" applyFont="1" applyBorder="1" applyAlignment="1" applyProtection="1">
      <alignment horizontal="left" vertical="center" wrapText="1"/>
    </xf>
    <xf numFmtId="49" fontId="60" fillId="0" borderId="8" xfId="0" applyNumberFormat="1" applyFont="1" applyBorder="1" applyAlignment="1" applyProtection="1">
      <alignment horizontal="left" vertical="center" wrapText="1"/>
    </xf>
    <xf numFmtId="49" fontId="16" fillId="0" borderId="5" xfId="0" applyNumberFormat="1" applyFont="1" applyFill="1" applyBorder="1" applyAlignment="1" applyProtection="1">
      <alignment horizontal="left" vertical="center" wrapText="1"/>
    </xf>
    <xf numFmtId="49" fontId="60" fillId="0" borderId="5" xfId="0" applyNumberFormat="1" applyFont="1" applyFill="1" applyBorder="1" applyAlignment="1" applyProtection="1">
      <alignment horizontal="left" vertical="center" wrapText="1"/>
    </xf>
    <xf numFmtId="49" fontId="60" fillId="0" borderId="6" xfId="0" applyNumberFormat="1" applyFont="1" applyFill="1" applyBorder="1" applyAlignment="1" applyProtection="1">
      <alignment horizontal="left" vertical="center" wrapText="1"/>
    </xf>
    <xf numFmtId="49" fontId="16" fillId="0" borderId="5" xfId="0" applyNumberFormat="1" applyFont="1" applyBorder="1" applyAlignment="1" applyProtection="1">
      <alignment horizontal="left" vertical="center" wrapText="1"/>
    </xf>
    <xf numFmtId="49" fontId="60" fillId="0" borderId="5" xfId="0" applyNumberFormat="1" applyFont="1" applyBorder="1" applyAlignment="1" applyProtection="1">
      <alignment horizontal="left" vertical="center" wrapText="1"/>
    </xf>
    <xf numFmtId="49" fontId="60" fillId="0" borderId="6" xfId="0" applyNumberFormat="1" applyFont="1" applyBorder="1" applyAlignment="1" applyProtection="1">
      <alignment horizontal="left" vertical="center" wrapText="1"/>
    </xf>
    <xf numFmtId="0" fontId="20" fillId="0" borderId="21" xfId="0" applyFont="1" applyFill="1" applyBorder="1" applyAlignment="1" applyProtection="1">
      <alignment horizontal="left" vertical="top" wrapText="1"/>
    </xf>
    <xf numFmtId="0" fontId="20" fillId="0" borderId="21" xfId="0" applyFont="1" applyFill="1" applyBorder="1" applyAlignment="1" applyProtection="1">
      <alignment horizontal="left" vertical="top"/>
    </xf>
    <xf numFmtId="49" fontId="94" fillId="0" borderId="0" xfId="0" applyNumberFormat="1" applyFont="1" applyAlignment="1">
      <alignment horizontal="left" vertical="top" wrapText="1"/>
    </xf>
    <xf numFmtId="49" fontId="94" fillId="0" borderId="8" xfId="0" applyNumberFormat="1" applyFont="1" applyBorder="1" applyAlignment="1">
      <alignment horizontal="left" vertical="top" wrapText="1"/>
    </xf>
    <xf numFmtId="0" fontId="94" fillId="0" borderId="5" xfId="0" applyFont="1" applyBorder="1" applyAlignment="1">
      <alignment horizontal="center" vertical="center"/>
    </xf>
    <xf numFmtId="49" fontId="60" fillId="17" borderId="0" xfId="0" applyNumberFormat="1" applyFont="1" applyFill="1" applyBorder="1" applyAlignment="1" applyProtection="1">
      <alignment horizontal="center" vertical="center" wrapText="1"/>
      <protection locked="0"/>
    </xf>
    <xf numFmtId="0" fontId="0" fillId="0" borderId="0" xfId="0" applyFont="1" applyAlignment="1" applyProtection="1">
      <alignment horizontal="center"/>
      <protection locked="0"/>
    </xf>
    <xf numFmtId="49" fontId="60" fillId="17" borderId="3" xfId="0" applyNumberFormat="1" applyFont="1" applyFill="1"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16" fillId="0" borderId="5" xfId="0" applyFont="1" applyFill="1" applyBorder="1" applyAlignment="1" applyProtection="1">
      <alignment horizontal="justify" vertical="top"/>
    </xf>
    <xf numFmtId="0" fontId="16" fillId="0" borderId="6" xfId="0" applyFont="1" applyFill="1" applyBorder="1" applyAlignment="1" applyProtection="1">
      <alignment horizontal="justify" vertical="top"/>
    </xf>
    <xf numFmtId="0" fontId="60" fillId="0" borderId="5" xfId="0" applyFont="1" applyFill="1" applyBorder="1" applyAlignment="1" applyProtection="1">
      <alignment horizontal="justify" vertical="center"/>
    </xf>
    <xf numFmtId="0" fontId="0" fillId="0" borderId="5" xfId="0" applyFill="1" applyBorder="1" applyAlignment="1" applyProtection="1"/>
    <xf numFmtId="0" fontId="0" fillId="0" borderId="6" xfId="0" applyFill="1" applyBorder="1" applyAlignment="1" applyProtection="1"/>
    <xf numFmtId="0" fontId="16" fillId="0" borderId="5" xfId="0" applyFont="1" applyBorder="1" applyAlignment="1" applyProtection="1">
      <alignment horizontal="justify" vertical="center"/>
    </xf>
    <xf numFmtId="0" fontId="95" fillId="0" borderId="5" xfId="0" applyFont="1" applyBorder="1" applyAlignment="1" applyProtection="1"/>
    <xf numFmtId="0" fontId="0" fillId="17" borderId="3" xfId="0" applyFill="1" applyBorder="1" applyAlignment="1" applyProtection="1">
      <alignment horizontal="left" vertical="center" wrapText="1"/>
      <protection locked="0"/>
    </xf>
    <xf numFmtId="0" fontId="0" fillId="0" borderId="0" xfId="0" applyAlignment="1" applyProtection="1">
      <alignment horizontal="center" vertical="center" wrapText="1"/>
    </xf>
    <xf numFmtId="0" fontId="0" fillId="0" borderId="0" xfId="0" applyAlignment="1" applyProtection="1">
      <alignment horizontal="center"/>
    </xf>
    <xf numFmtId="0" fontId="0" fillId="0" borderId="0" xfId="0" applyAlignment="1" applyProtection="1"/>
    <xf numFmtId="0" fontId="0" fillId="0" borderId="0" xfId="0" applyAlignment="1" applyProtection="1">
      <alignment horizontal="center" vertical="center"/>
    </xf>
    <xf numFmtId="0" fontId="38" fillId="0" borderId="0" xfId="0" applyFont="1" applyAlignment="1" applyProtection="1">
      <alignment horizontal="left" vertical="center"/>
    </xf>
    <xf numFmtId="0" fontId="52" fillId="0" borderId="0" xfId="0" applyFont="1" applyAlignment="1" applyProtection="1">
      <alignment vertical="center"/>
    </xf>
    <xf numFmtId="0" fontId="53" fillId="16" borderId="16" xfId="0" applyFont="1" applyFill="1" applyBorder="1" applyAlignment="1" applyProtection="1">
      <alignment vertical="center" wrapText="1"/>
    </xf>
    <xf numFmtId="0" fontId="53" fillId="16" borderId="18" xfId="0" applyFont="1" applyFill="1" applyBorder="1" applyAlignment="1" applyProtection="1">
      <alignment vertical="center" wrapText="1"/>
    </xf>
    <xf numFmtId="0" fontId="53" fillId="16" borderId="16" xfId="0" applyFont="1" applyFill="1" applyBorder="1" applyAlignment="1" applyProtection="1">
      <alignment horizontal="center" vertical="center" wrapText="1"/>
    </xf>
    <xf numFmtId="0" fontId="53" fillId="16" borderId="25" xfId="0" applyFont="1" applyFill="1" applyBorder="1" applyAlignment="1" applyProtection="1">
      <alignment horizontal="center" vertical="center" wrapText="1"/>
    </xf>
    <xf numFmtId="0" fontId="53" fillId="16" borderId="18" xfId="0" applyFont="1" applyFill="1" applyBorder="1" applyAlignment="1" applyProtection="1">
      <alignment horizontal="center" vertical="center" wrapText="1"/>
    </xf>
    <xf numFmtId="49" fontId="53" fillId="0" borderId="16" xfId="0" applyNumberFormat="1" applyFont="1" applyFill="1" applyBorder="1" applyAlignment="1" applyProtection="1">
      <alignment vertical="center" wrapText="1"/>
    </xf>
    <xf numFmtId="49" fontId="53" fillId="0" borderId="18" xfId="0" applyNumberFormat="1" applyFont="1" applyFill="1" applyBorder="1" applyAlignment="1" applyProtection="1">
      <alignment vertical="center" wrapText="1"/>
    </xf>
    <xf numFmtId="49" fontId="53" fillId="0" borderId="16" xfId="0" applyNumberFormat="1" applyFont="1" applyFill="1" applyBorder="1" applyAlignment="1" applyProtection="1">
      <alignment horizontal="center" vertical="center" wrapText="1"/>
    </xf>
    <xf numFmtId="49" fontId="53" fillId="0" borderId="25" xfId="0" applyNumberFormat="1" applyFont="1" applyFill="1" applyBorder="1" applyAlignment="1" applyProtection="1">
      <alignment horizontal="center" vertical="center" wrapText="1"/>
    </xf>
    <xf numFmtId="49" fontId="53" fillId="0" borderId="18" xfId="0" applyNumberFormat="1" applyFont="1" applyFill="1" applyBorder="1" applyAlignment="1" applyProtection="1">
      <alignment horizontal="center" vertical="center" wrapText="1"/>
    </xf>
    <xf numFmtId="0" fontId="53" fillId="16" borderId="24" xfId="0" applyFont="1" applyFill="1" applyBorder="1" applyAlignment="1" applyProtection="1">
      <alignment vertical="center" wrapText="1"/>
    </xf>
    <xf numFmtId="0" fontId="53" fillId="16" borderId="17" xfId="0" applyFont="1" applyFill="1" applyBorder="1" applyAlignment="1" applyProtection="1">
      <alignment vertical="center" wrapText="1"/>
    </xf>
    <xf numFmtId="14" fontId="20" fillId="0" borderId="16" xfId="0" applyNumberFormat="1" applyFont="1" applyFill="1" applyBorder="1" applyAlignment="1" applyProtection="1">
      <alignment horizontal="center" vertical="center" wrapText="1"/>
    </xf>
    <xf numFmtId="14" fontId="20" fillId="0" borderId="18" xfId="0" applyNumberFormat="1" applyFont="1" applyFill="1" applyBorder="1" applyAlignment="1" applyProtection="1">
      <alignment horizontal="center" vertical="center" wrapText="1"/>
    </xf>
    <xf numFmtId="0" fontId="98" fillId="0" borderId="0" xfId="0" applyFont="1" applyAlignment="1" applyProtection="1">
      <alignment horizontal="justify" vertical="center" wrapText="1"/>
    </xf>
    <xf numFmtId="0" fontId="0" fillId="0" borderId="0" xfId="0" applyAlignment="1" applyProtection="1">
      <alignment wrapText="1"/>
    </xf>
    <xf numFmtId="0" fontId="98" fillId="0" borderId="0" xfId="0" applyFont="1" applyAlignment="1" applyProtection="1">
      <alignment horizontal="left" vertical="center" wrapText="1" indent="2"/>
    </xf>
    <xf numFmtId="0" fontId="0" fillId="0" borderId="0" xfId="0" applyAlignment="1" applyProtection="1">
      <alignment horizontal="left" wrapText="1" indent="2"/>
    </xf>
    <xf numFmtId="0" fontId="53" fillId="16" borderId="25" xfId="0" applyFont="1" applyFill="1" applyBorder="1" applyAlignment="1" applyProtection="1">
      <alignment vertical="center" wrapText="1"/>
    </xf>
    <xf numFmtId="0" fontId="0" fillId="0" borderId="25" xfId="0" applyBorder="1" applyAlignment="1" applyProtection="1">
      <alignment vertical="center" wrapText="1"/>
    </xf>
    <xf numFmtId="0" fontId="0" fillId="0" borderId="18" xfId="0" applyBorder="1" applyAlignment="1" applyProtection="1">
      <alignment vertical="center" wrapText="1"/>
    </xf>
    <xf numFmtId="0" fontId="0" fillId="0" borderId="25" xfId="0" applyFill="1" applyBorder="1" applyAlignment="1" applyProtection="1">
      <alignment horizontal="center" vertical="center" wrapText="1"/>
    </xf>
    <xf numFmtId="0" fontId="0" fillId="0" borderId="18" xfId="0" applyFill="1" applyBorder="1" applyAlignment="1" applyProtection="1">
      <alignment horizontal="center" vertical="center" wrapText="1"/>
    </xf>
    <xf numFmtId="0" fontId="53" fillId="16" borderId="16" xfId="0" applyFont="1" applyFill="1" applyBorder="1" applyAlignment="1" applyProtection="1">
      <alignment horizontal="left" vertical="center" wrapText="1"/>
    </xf>
    <xf numFmtId="0" fontId="53" fillId="16" borderId="25" xfId="0" applyFont="1" applyFill="1" applyBorder="1" applyAlignment="1" applyProtection="1">
      <alignment horizontal="left" vertical="center" wrapText="1"/>
    </xf>
    <xf numFmtId="0" fontId="0" fillId="0" borderId="18" xfId="0" applyBorder="1" applyAlignment="1" applyProtection="1">
      <alignment horizontal="left" vertical="center" wrapText="1"/>
    </xf>
    <xf numFmtId="0" fontId="53" fillId="16" borderId="18" xfId="0" applyFont="1" applyFill="1" applyBorder="1" applyAlignment="1" applyProtection="1">
      <alignment horizontal="left" vertical="center" wrapText="1"/>
    </xf>
    <xf numFmtId="49" fontId="60" fillId="0" borderId="16" xfId="0" applyNumberFormat="1" applyFont="1" applyFill="1" applyBorder="1" applyAlignment="1" applyProtection="1">
      <alignment horizontal="left" vertical="center"/>
    </xf>
    <xf numFmtId="0" fontId="60" fillId="0" borderId="25" xfId="0" applyFont="1" applyFill="1" applyBorder="1" applyAlignment="1" applyProtection="1">
      <alignment horizontal="left" vertical="center"/>
    </xf>
    <xf numFmtId="0" fontId="60" fillId="0" borderId="18" xfId="0" applyFont="1" applyFill="1" applyBorder="1" applyAlignment="1" applyProtection="1">
      <alignment horizontal="left" vertical="center"/>
    </xf>
    <xf numFmtId="0" fontId="0" fillId="0" borderId="18" xfId="0" applyFill="1" applyBorder="1" applyAlignment="1" applyProtection="1">
      <alignment horizontal="left" vertical="center"/>
    </xf>
    <xf numFmtId="0" fontId="53" fillId="0" borderId="0" xfId="0" applyFont="1" applyAlignment="1" applyProtection="1">
      <alignment horizontal="justify" vertical="center" wrapText="1"/>
    </xf>
    <xf numFmtId="0" fontId="53" fillId="0" borderId="0" xfId="0" applyFont="1" applyAlignment="1" applyProtection="1">
      <alignment vertical="center" wrapText="1"/>
    </xf>
    <xf numFmtId="0" fontId="100" fillId="0" borderId="0" xfId="0" applyFont="1" applyBorder="1" applyAlignment="1" applyProtection="1">
      <alignment horizontal="center" vertical="center"/>
    </xf>
    <xf numFmtId="49" fontId="60" fillId="0" borderId="21" xfId="0" applyNumberFormat="1" applyFont="1" applyBorder="1" applyAlignment="1" applyProtection="1">
      <alignment horizontal="left" vertical="center" wrapText="1"/>
    </xf>
    <xf numFmtId="0" fontId="0" fillId="0" borderId="21" xfId="0" applyBorder="1" applyAlignment="1" applyProtection="1">
      <alignment horizontal="left" vertical="center" wrapText="1"/>
    </xf>
    <xf numFmtId="49" fontId="60" fillId="0" borderId="3" xfId="0" applyNumberFormat="1" applyFont="1" applyBorder="1" applyAlignment="1" applyProtection="1">
      <alignment horizontal="left" vertical="center" wrapText="1"/>
    </xf>
    <xf numFmtId="0" fontId="0" fillId="0" borderId="3" xfId="0" applyBorder="1" applyAlignment="1" applyProtection="1">
      <alignment horizontal="left" vertical="center" wrapText="1"/>
    </xf>
    <xf numFmtId="0" fontId="60" fillId="8" borderId="5" xfId="0" applyFont="1" applyFill="1" applyBorder="1" applyAlignment="1" applyProtection="1">
      <alignment horizontal="justify" vertical="center"/>
    </xf>
    <xf numFmtId="0" fontId="0" fillId="8" borderId="5" xfId="0" applyFill="1" applyBorder="1" applyAlignment="1" applyProtection="1"/>
    <xf numFmtId="0" fontId="0" fillId="8" borderId="6" xfId="0" applyFill="1" applyBorder="1" applyAlignment="1" applyProtection="1"/>
    <xf numFmtId="0" fontId="53" fillId="0" borderId="5" xfId="0" applyFont="1" applyBorder="1" applyAlignment="1" applyProtection="1">
      <alignment horizontal="left" vertical="center" wrapText="1"/>
    </xf>
    <xf numFmtId="0" fontId="53" fillId="0" borderId="6" xfId="0" applyFont="1" applyBorder="1" applyAlignment="1" applyProtection="1">
      <alignment horizontal="left" vertical="center" wrapText="1"/>
    </xf>
    <xf numFmtId="49" fontId="20" fillId="0" borderId="5" xfId="0" applyNumberFormat="1" applyFont="1" applyFill="1" applyBorder="1" applyAlignment="1" applyProtection="1">
      <alignment horizontal="left" vertical="center" wrapText="1"/>
    </xf>
    <xf numFmtId="49" fontId="94" fillId="0" borderId="5" xfId="0" applyNumberFormat="1" applyFont="1" applyFill="1" applyBorder="1" applyAlignment="1" applyProtection="1">
      <alignment horizontal="left" vertical="center" wrapText="1"/>
    </xf>
    <xf numFmtId="49" fontId="94" fillId="0" borderId="6" xfId="0" applyNumberFormat="1" applyFont="1" applyFill="1" applyBorder="1" applyAlignment="1" applyProtection="1">
      <alignment horizontal="left" vertical="center" wrapText="1"/>
    </xf>
    <xf numFmtId="0" fontId="107" fillId="0" borderId="0" xfId="0" applyFont="1" applyAlignment="1" applyProtection="1">
      <alignment horizontal="justify" vertical="center" wrapText="1"/>
    </xf>
    <xf numFmtId="0" fontId="107" fillId="0" borderId="0" xfId="0" applyFont="1" applyAlignment="1" applyProtection="1">
      <alignment horizontal="justify" vertical="center"/>
    </xf>
    <xf numFmtId="0" fontId="98" fillId="0" borderId="0" xfId="0" applyFont="1" applyAlignment="1" applyProtection="1">
      <alignment horizontal="left" vertical="center" indent="2"/>
    </xf>
    <xf numFmtId="0" fontId="0" fillId="0" borderId="0" xfId="0" applyAlignment="1" applyProtection="1">
      <alignment horizontal="left" indent="2"/>
    </xf>
    <xf numFmtId="0" fontId="98" fillId="0" borderId="0" xfId="0" applyFont="1" applyAlignment="1" applyProtection="1">
      <alignment horizontal="left" vertical="center" wrapText="1" indent="4"/>
    </xf>
    <xf numFmtId="0" fontId="0" fillId="0" borderId="0" xfId="0" applyAlignment="1" applyProtection="1">
      <alignment horizontal="left" wrapText="1" indent="4"/>
    </xf>
    <xf numFmtId="0" fontId="103" fillId="0" borderId="0" xfId="0" applyFont="1" applyAlignment="1" applyProtection="1">
      <alignment horizontal="justify" vertical="center"/>
    </xf>
    <xf numFmtId="0" fontId="39" fillId="0" borderId="0" xfId="0" applyFont="1" applyAlignment="1" applyProtection="1">
      <alignment horizontal="left" vertical="center" indent="1"/>
    </xf>
    <xf numFmtId="0" fontId="0" fillId="0" borderId="0" xfId="0" applyAlignment="1" applyProtection="1">
      <alignment horizontal="left" indent="1"/>
    </xf>
    <xf numFmtId="0" fontId="39" fillId="0" borderId="0" xfId="0" applyFont="1" applyAlignment="1" applyProtection="1">
      <alignment horizontal="justify" vertical="center"/>
    </xf>
    <xf numFmtId="0" fontId="104" fillId="0" borderId="0" xfId="0" applyFont="1" applyAlignment="1" applyProtection="1">
      <alignment horizontal="justify" vertical="center"/>
    </xf>
    <xf numFmtId="0" fontId="105" fillId="0" borderId="0" xfId="0" applyFont="1" applyAlignment="1" applyProtection="1">
      <alignment horizontal="justify" vertical="center" wrapText="1"/>
    </xf>
    <xf numFmtId="0" fontId="105" fillId="0" borderId="0" xfId="0" applyFont="1" applyAlignment="1" applyProtection="1">
      <alignment horizontal="justify" vertical="center"/>
    </xf>
    <xf numFmtId="0" fontId="106" fillId="0" borderId="0" xfId="0" applyFont="1" applyAlignment="1" applyProtection="1">
      <alignment horizontal="justify" vertical="center"/>
    </xf>
    <xf numFmtId="0" fontId="103" fillId="0" borderId="0" xfId="0" applyFont="1" applyAlignment="1" applyProtection="1">
      <alignment wrapText="1"/>
    </xf>
    <xf numFmtId="0" fontId="98" fillId="0" borderId="0" xfId="0" applyFont="1" applyAlignment="1" applyProtection="1">
      <alignment horizontal="left" vertical="center" indent="4"/>
    </xf>
    <xf numFmtId="0" fontId="0" fillId="0" borderId="0" xfId="0" applyAlignment="1" applyProtection="1">
      <alignment horizontal="left" indent="4"/>
    </xf>
    <xf numFmtId="49" fontId="21" fillId="0" borderId="1" xfId="0" applyNumberFormat="1" applyFont="1" applyFill="1" applyBorder="1" applyAlignment="1" applyProtection="1">
      <alignment horizontal="left" vertical="center"/>
    </xf>
    <xf numFmtId="0" fontId="21" fillId="0" borderId="1" xfId="0" applyNumberFormat="1" applyFont="1" applyFill="1" applyBorder="1" applyAlignment="1" applyProtection="1">
      <alignment horizontal="left" vertical="center"/>
    </xf>
    <xf numFmtId="14" fontId="21" fillId="0" borderId="22" xfId="0" applyNumberFormat="1" applyFont="1" applyFill="1" applyBorder="1" applyAlignment="1" applyProtection="1">
      <alignment horizontal="left"/>
    </xf>
    <xf numFmtId="14" fontId="21" fillId="0" borderId="23" xfId="0" applyNumberFormat="1" applyFont="1" applyFill="1" applyBorder="1" applyAlignment="1" applyProtection="1">
      <alignment horizontal="left"/>
    </xf>
    <xf numFmtId="0" fontId="52" fillId="0" borderId="0" xfId="0" applyFont="1" applyBorder="1" applyAlignment="1" applyProtection="1">
      <alignment horizontal="center"/>
    </xf>
    <xf numFmtId="0" fontId="23" fillId="17" borderId="1" xfId="0" applyFont="1" applyFill="1" applyBorder="1" applyAlignment="1" applyProtection="1">
      <alignment horizontal="center" vertical="center" wrapText="1"/>
      <protection locked="0"/>
    </xf>
    <xf numFmtId="0" fontId="23" fillId="17" borderId="30" xfId="0" applyFont="1" applyFill="1" applyBorder="1" applyAlignment="1" applyProtection="1">
      <alignment horizontal="center" vertical="center" wrapText="1"/>
      <protection locked="0"/>
    </xf>
    <xf numFmtId="0" fontId="23" fillId="17" borderId="20" xfId="0" applyFont="1" applyFill="1" applyBorder="1" applyAlignment="1" applyProtection="1">
      <alignment horizontal="center" vertical="center" wrapText="1"/>
      <protection locked="0"/>
    </xf>
    <xf numFmtId="0" fontId="21" fillId="0" borderId="0" xfId="0" applyFont="1" applyAlignment="1">
      <alignment horizontal="left" vertical="center" wrapText="1"/>
    </xf>
    <xf numFmtId="0" fontId="23" fillId="0" borderId="0" xfId="0" applyFont="1" applyAlignment="1">
      <alignment horizontal="left" vertical="center" wrapText="1"/>
    </xf>
    <xf numFmtId="0" fontId="96" fillId="0" borderId="0" xfId="0" applyFont="1" applyAlignment="1" applyProtection="1">
      <alignment horizontal="right"/>
    </xf>
    <xf numFmtId="0" fontId="96" fillId="0" borderId="0" xfId="0" applyFont="1" applyAlignment="1">
      <alignment horizontal="left" wrapText="1"/>
    </xf>
    <xf numFmtId="0" fontId="21" fillId="0" borderId="0" xfId="0" applyFont="1" applyFill="1" applyBorder="1" applyAlignment="1" applyProtection="1">
      <alignment horizontal="left" vertical="center"/>
      <protection locked="0"/>
    </xf>
    <xf numFmtId="0" fontId="21" fillId="0" borderId="22" xfId="0" applyNumberFormat="1" applyFont="1" applyFill="1" applyBorder="1" applyAlignment="1" applyProtection="1">
      <alignment horizontal="left" vertical="center"/>
    </xf>
    <xf numFmtId="0" fontId="21" fillId="0" borderId="21" xfId="0" applyNumberFormat="1" applyFont="1" applyFill="1" applyBorder="1" applyAlignment="1" applyProtection="1">
      <alignment horizontal="left" vertical="center"/>
    </xf>
    <xf numFmtId="0" fontId="52" fillId="0" borderId="0" xfId="0" applyFont="1" applyAlignment="1" applyProtection="1">
      <alignment horizontal="center"/>
    </xf>
    <xf numFmtId="0" fontId="96" fillId="17" borderId="0" xfId="0" applyFont="1" applyFill="1" applyAlignment="1" applyProtection="1">
      <alignment horizontal="center"/>
      <protection locked="0"/>
    </xf>
    <xf numFmtId="0" fontId="52" fillId="17" borderId="0" xfId="0" applyFont="1" applyFill="1" applyAlignment="1" applyProtection="1">
      <alignment horizontal="center"/>
      <protection locked="0"/>
    </xf>
    <xf numFmtId="0" fontId="43" fillId="0" borderId="0" xfId="0" applyFont="1" applyAlignment="1" applyProtection="1">
      <alignment horizontal="center"/>
    </xf>
    <xf numFmtId="0" fontId="82" fillId="0" borderId="22" xfId="0" applyFont="1" applyBorder="1" applyAlignment="1">
      <alignment horizontal="center" vertical="center"/>
    </xf>
    <xf numFmtId="0" fontId="82" fillId="0" borderId="21" xfId="0" applyFont="1" applyBorder="1" applyAlignment="1">
      <alignment horizontal="center" vertical="center"/>
    </xf>
    <xf numFmtId="0" fontId="82" fillId="0" borderId="23" xfId="0" applyFont="1" applyBorder="1" applyAlignment="1">
      <alignment horizontal="center" vertical="center"/>
    </xf>
    <xf numFmtId="0" fontId="82" fillId="0" borderId="22" xfId="0" applyFont="1" applyBorder="1" applyAlignment="1">
      <alignment horizontal="center"/>
    </xf>
    <xf numFmtId="0" fontId="82" fillId="0" borderId="21" xfId="0" applyFont="1" applyBorder="1" applyAlignment="1">
      <alignment horizontal="center"/>
    </xf>
    <xf numFmtId="0" fontId="82" fillId="0" borderId="23" xfId="0" applyFont="1" applyBorder="1" applyAlignment="1">
      <alignment horizontal="center"/>
    </xf>
    <xf numFmtId="0" fontId="23" fillId="0" borderId="0" xfId="0" applyFont="1" applyAlignment="1">
      <alignment horizontal="left" wrapText="1"/>
    </xf>
    <xf numFmtId="0" fontId="86" fillId="0" borderId="14" xfId="0" applyFont="1" applyFill="1" applyBorder="1" applyAlignment="1">
      <alignment horizontal="center" vertical="center" wrapText="1"/>
    </xf>
    <xf numFmtId="0" fontId="86" fillId="0" borderId="15" xfId="0" applyFont="1" applyFill="1" applyBorder="1" applyAlignment="1">
      <alignment horizontal="center" vertical="center" wrapText="1"/>
    </xf>
    <xf numFmtId="0" fontId="86" fillId="0" borderId="12" xfId="0" applyFont="1" applyFill="1" applyBorder="1" applyAlignment="1">
      <alignment horizontal="center" vertical="center" wrapText="1"/>
    </xf>
    <xf numFmtId="0" fontId="93" fillId="17" borderId="16" xfId="0" applyFont="1" applyFill="1" applyBorder="1" applyAlignment="1" applyProtection="1">
      <alignment horizontal="left" vertical="top" wrapText="1"/>
      <protection locked="0"/>
    </xf>
    <xf numFmtId="0" fontId="93" fillId="17" borderId="25" xfId="0" applyFont="1" applyFill="1" applyBorder="1" applyAlignment="1" applyProtection="1">
      <alignment horizontal="left" vertical="top" wrapText="1"/>
      <protection locked="0"/>
    </xf>
    <xf numFmtId="0" fontId="93" fillId="17" borderId="18" xfId="0" applyFont="1" applyFill="1" applyBorder="1" applyAlignment="1" applyProtection="1">
      <alignment horizontal="left" vertical="top" wrapText="1"/>
      <protection locked="0"/>
    </xf>
    <xf numFmtId="171" fontId="42" fillId="0" borderId="15" xfId="0" applyNumberFormat="1" applyFont="1" applyBorder="1" applyAlignment="1">
      <alignment horizontal="center" vertical="center" wrapText="1"/>
    </xf>
    <xf numFmtId="171" fontId="42" fillId="0" borderId="17" xfId="0" applyNumberFormat="1" applyFont="1" applyBorder="1" applyAlignment="1">
      <alignment horizontal="center" vertical="center" wrapText="1"/>
    </xf>
    <xf numFmtId="2" fontId="0" fillId="18" borderId="14" xfId="0" applyNumberFormat="1" applyFont="1" applyFill="1" applyBorder="1" applyAlignment="1">
      <alignment horizontal="center" vertical="center" wrapText="1"/>
    </xf>
    <xf numFmtId="2" fontId="0" fillId="18" borderId="12" xfId="0" applyNumberFormat="1" applyFont="1" applyFill="1" applyBorder="1" applyAlignment="1">
      <alignment horizontal="center" vertical="center" wrapText="1"/>
    </xf>
    <xf numFmtId="2" fontId="120" fillId="0" borderId="14" xfId="0" applyNumberFormat="1" applyFont="1" applyFill="1" applyBorder="1" applyAlignment="1">
      <alignment horizontal="center" vertical="center" wrapText="1"/>
    </xf>
    <xf numFmtId="2" fontId="120" fillId="0" borderId="12" xfId="0" applyNumberFormat="1" applyFont="1" applyFill="1" applyBorder="1" applyAlignment="1">
      <alignment horizontal="center" vertical="center" wrapText="1"/>
    </xf>
    <xf numFmtId="0" fontId="121" fillId="0" borderId="27" xfId="0" applyFont="1" applyBorder="1" applyAlignment="1">
      <alignment horizontal="justify" vertical="center" wrapText="1"/>
    </xf>
    <xf numFmtId="0" fontId="121" fillId="0" borderId="29" xfId="0" applyFont="1" applyBorder="1" applyAlignment="1">
      <alignment horizontal="justify" vertical="center" wrapText="1"/>
    </xf>
    <xf numFmtId="0" fontId="0" fillId="0" borderId="24" xfId="0" applyFont="1" applyBorder="1" applyAlignment="1">
      <alignment horizontal="justify" vertical="center" wrapText="1"/>
    </xf>
    <xf numFmtId="0" fontId="0" fillId="0" borderId="17" xfId="0" applyFont="1" applyBorder="1" applyAlignment="1">
      <alignment horizontal="justify" vertical="center" wrapText="1"/>
    </xf>
    <xf numFmtId="0" fontId="0" fillId="0" borderId="14" xfId="0" applyFont="1" applyFill="1" applyBorder="1" applyAlignment="1">
      <alignment horizontal="center" vertical="center" wrapText="1"/>
    </xf>
    <xf numFmtId="0" fontId="0" fillId="0" borderId="15" xfId="0" applyFont="1" applyBorder="1" applyAlignment="1">
      <alignment horizontal="center" vertical="center" wrapText="1"/>
    </xf>
    <xf numFmtId="2" fontId="0" fillId="18" borderId="15" xfId="0" applyNumberFormat="1" applyFont="1" applyFill="1" applyBorder="1" applyAlignment="1">
      <alignment horizontal="center" vertical="center" wrapText="1"/>
    </xf>
    <xf numFmtId="2" fontId="42" fillId="0" borderId="14" xfId="0" applyNumberFormat="1" applyFont="1" applyFill="1" applyBorder="1" applyAlignment="1">
      <alignment horizontal="center" vertical="center" wrapText="1"/>
    </xf>
    <xf numFmtId="2" fontId="42" fillId="0" borderId="15" xfId="0" applyNumberFormat="1" applyFont="1" applyFill="1" applyBorder="1" applyAlignment="1">
      <alignment horizontal="center" vertical="center" wrapText="1"/>
    </xf>
    <xf numFmtId="0" fontId="121" fillId="0" borderId="31" xfId="0" applyFont="1" applyBorder="1" applyAlignment="1">
      <alignment horizontal="justify" vertical="center" wrapText="1"/>
    </xf>
    <xf numFmtId="0" fontId="121" fillId="0" borderId="11" xfId="0" applyFont="1" applyBorder="1" applyAlignment="1">
      <alignment horizontal="justify" vertical="center" wrapText="1"/>
    </xf>
    <xf numFmtId="0" fontId="0" fillId="0" borderId="31" xfId="0" applyFont="1" applyBorder="1" applyAlignment="1">
      <alignment horizontal="justify" vertical="center" wrapText="1"/>
    </xf>
    <xf numFmtId="0" fontId="0" fillId="0" borderId="11" xfId="0" applyFont="1" applyBorder="1" applyAlignment="1">
      <alignment horizontal="justify" vertical="center" wrapText="1"/>
    </xf>
    <xf numFmtId="0" fontId="121" fillId="0" borderId="27" xfId="0" applyFont="1" applyFill="1" applyBorder="1" applyAlignment="1">
      <alignment horizontal="justify" vertical="center" wrapText="1"/>
    </xf>
    <xf numFmtId="0" fontId="121" fillId="0" borderId="29" xfId="0" applyFont="1" applyFill="1" applyBorder="1" applyAlignment="1">
      <alignment horizontal="justify" vertical="center" wrapText="1"/>
    </xf>
    <xf numFmtId="0" fontId="0" fillId="0" borderId="31" xfId="0" applyFont="1" applyFill="1" applyBorder="1" applyAlignment="1">
      <alignment horizontal="justify" vertical="center" wrapText="1"/>
    </xf>
    <xf numFmtId="0" fontId="0" fillId="0" borderId="11" xfId="0" applyFont="1" applyFill="1" applyBorder="1" applyAlignment="1">
      <alignment horizontal="justify" vertical="center" wrapText="1"/>
    </xf>
    <xf numFmtId="0" fontId="0" fillId="0" borderId="24" xfId="0" applyFont="1" applyFill="1" applyBorder="1" applyAlignment="1">
      <alignment horizontal="justify" vertical="center" wrapText="1"/>
    </xf>
    <xf numFmtId="0" fontId="0" fillId="0" borderId="17" xfId="0" applyFont="1" applyFill="1" applyBorder="1" applyAlignment="1">
      <alignment horizontal="justify" vertical="center" wrapText="1"/>
    </xf>
    <xf numFmtId="164" fontId="109" fillId="18" borderId="14" xfId="0" applyNumberFormat="1" applyFont="1" applyFill="1" applyBorder="1" applyAlignment="1" applyProtection="1">
      <alignment horizontal="center" vertical="top" wrapText="1"/>
    </xf>
    <xf numFmtId="0" fontId="109" fillId="18" borderId="15" xfId="0" applyFont="1" applyFill="1" applyBorder="1" applyAlignment="1">
      <alignment horizontal="center" vertical="top" wrapText="1"/>
    </xf>
    <xf numFmtId="171" fontId="42" fillId="0" borderId="14" xfId="0" applyNumberFormat="1" applyFont="1" applyFill="1" applyBorder="1" applyAlignment="1">
      <alignment horizontal="center" vertical="center" wrapText="1"/>
    </xf>
    <xf numFmtId="171" fontId="42" fillId="0" borderId="15" xfId="0" applyNumberFormat="1" applyFont="1" applyFill="1" applyBorder="1" applyAlignment="1">
      <alignment horizontal="center" vertical="center" wrapText="1"/>
    </xf>
    <xf numFmtId="171" fontId="0" fillId="0" borderId="15" xfId="0" applyNumberFormat="1" applyFont="1" applyFill="1" applyBorder="1" applyAlignment="1">
      <alignment horizontal="center" vertical="center" wrapText="1"/>
    </xf>
    <xf numFmtId="171" fontId="0" fillId="0" borderId="12" xfId="0" applyNumberFormat="1" applyFont="1" applyFill="1" applyBorder="1" applyAlignment="1">
      <alignment horizontal="center" vertical="center" wrapText="1"/>
    </xf>
    <xf numFmtId="171" fontId="42" fillId="0" borderId="14" xfId="0" applyNumberFormat="1" applyFont="1" applyBorder="1" applyAlignment="1">
      <alignment horizontal="center" vertical="center" wrapText="1"/>
    </xf>
    <xf numFmtId="171" fontId="0" fillId="0" borderId="15" xfId="0" applyNumberFormat="1" applyFont="1" applyBorder="1" applyAlignment="1">
      <alignment horizontal="center" vertical="center" wrapText="1"/>
    </xf>
    <xf numFmtId="171" fontId="0" fillId="0" borderId="12" xfId="0" applyNumberFormat="1" applyFont="1" applyBorder="1" applyAlignment="1">
      <alignment horizontal="center" vertical="center" wrapText="1"/>
    </xf>
    <xf numFmtId="0" fontId="0" fillId="0" borderId="14" xfId="0" applyFont="1" applyFill="1" applyBorder="1" applyAlignment="1">
      <alignment horizontal="center" vertical="top" wrapText="1"/>
    </xf>
    <xf numFmtId="0" fontId="0" fillId="0" borderId="15" xfId="0" applyFont="1" applyFill="1" applyBorder="1" applyAlignment="1">
      <alignment horizontal="center" vertical="top" wrapText="1"/>
    </xf>
    <xf numFmtId="0" fontId="0" fillId="0" borderId="15" xfId="0" applyBorder="1" applyAlignment="1">
      <alignment horizontal="center" vertical="top" wrapText="1"/>
    </xf>
    <xf numFmtId="0" fontId="42" fillId="0" borderId="28" xfId="0" applyFont="1" applyBorder="1" applyAlignment="1" applyProtection="1">
      <alignment horizontal="center" vertical="center"/>
    </xf>
    <xf numFmtId="0" fontId="42" fillId="0" borderId="29" xfId="0" applyFont="1" applyBorder="1" applyAlignment="1" applyProtection="1">
      <alignment horizontal="center" vertical="center"/>
    </xf>
    <xf numFmtId="0" fontId="121" fillId="0" borderId="24" xfId="0" applyFont="1" applyBorder="1" applyAlignment="1">
      <alignment horizontal="justify" vertical="center" wrapText="1"/>
    </xf>
    <xf numFmtId="0" fontId="121" fillId="0" borderId="17" xfId="0" applyFont="1" applyBorder="1" applyAlignment="1">
      <alignment horizontal="justify" vertical="center" wrapText="1"/>
    </xf>
    <xf numFmtId="171" fontId="42" fillId="0" borderId="12" xfId="0" applyNumberFormat="1" applyFont="1" applyBorder="1" applyAlignment="1">
      <alignment horizontal="center" vertical="center" wrapText="1"/>
    </xf>
    <xf numFmtId="171" fontId="119" fillId="0" borderId="14" xfId="0" applyNumberFormat="1" applyFont="1" applyBorder="1" applyAlignment="1">
      <alignment horizontal="center" vertical="center" wrapText="1"/>
    </xf>
    <xf numFmtId="171" fontId="119" fillId="0" borderId="15" xfId="0" applyNumberFormat="1" applyFont="1" applyBorder="1" applyAlignment="1">
      <alignment horizontal="center" vertical="center" wrapText="1"/>
    </xf>
    <xf numFmtId="0" fontId="121" fillId="0" borderId="27" xfId="0" applyFont="1" applyBorder="1" applyAlignment="1">
      <alignment horizontal="left" vertical="center" wrapText="1"/>
    </xf>
    <xf numFmtId="0" fontId="121" fillId="0" borderId="29" xfId="0" applyFont="1" applyBorder="1" applyAlignment="1">
      <alignment horizontal="left" vertical="center" wrapText="1"/>
    </xf>
    <xf numFmtId="0" fontId="0" fillId="0" borderId="24" xfId="0" applyFont="1" applyBorder="1" applyAlignment="1">
      <alignment vertical="center" wrapText="1"/>
    </xf>
    <xf numFmtId="0" fontId="0" fillId="0" borderId="17" xfId="0" applyFont="1" applyBorder="1" applyAlignment="1">
      <alignment vertical="center" wrapText="1"/>
    </xf>
    <xf numFmtId="0" fontId="121" fillId="0" borderId="13" xfId="0" applyFont="1" applyBorder="1" applyAlignment="1">
      <alignment horizontal="left" vertical="center" wrapText="1"/>
    </xf>
    <xf numFmtId="171" fontId="42" fillId="0" borderId="13" xfId="0" applyNumberFormat="1" applyFont="1" applyBorder="1" applyAlignment="1">
      <alignment horizontal="center" vertical="center" wrapText="1"/>
    </xf>
    <xf numFmtId="2" fontId="0" fillId="18" borderId="13" xfId="0" applyNumberFormat="1" applyFont="1" applyFill="1" applyBorder="1" applyAlignment="1">
      <alignment horizontal="center" vertical="center" wrapText="1"/>
    </xf>
    <xf numFmtId="171" fontId="119" fillId="0" borderId="12" xfId="0" applyNumberFormat="1" applyFont="1" applyBorder="1" applyAlignment="1">
      <alignment horizontal="center" vertical="center" wrapText="1"/>
    </xf>
    <xf numFmtId="0" fontId="21" fillId="0" borderId="1"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 xfId="0" applyFont="1" applyFill="1" applyBorder="1" applyAlignment="1" applyProtection="1">
      <alignment horizontal="left" vertical="center"/>
    </xf>
    <xf numFmtId="0" fontId="45" fillId="0" borderId="0" xfId="0" applyFont="1" applyFill="1" applyAlignment="1" applyProtection="1">
      <alignment horizontal="center"/>
    </xf>
    <xf numFmtId="0" fontId="85" fillId="19" borderId="14" xfId="0" applyFont="1" applyFill="1" applyBorder="1" applyAlignment="1" applyProtection="1">
      <alignment horizontal="center"/>
    </xf>
    <xf numFmtId="0" fontId="86" fillId="0" borderId="14" xfId="0" applyFont="1" applyBorder="1" applyAlignment="1">
      <alignment horizontal="center" vertical="center" wrapText="1"/>
    </xf>
    <xf numFmtId="0" fontId="86" fillId="0" borderId="15" xfId="0" applyFont="1" applyBorder="1" applyAlignment="1">
      <alignment horizontal="center" vertical="center" wrapText="1"/>
    </xf>
    <xf numFmtId="0" fontId="86" fillId="0" borderId="12" xfId="0" applyFont="1" applyBorder="1" applyAlignment="1">
      <alignment horizontal="center" vertical="center" wrapText="1"/>
    </xf>
    <xf numFmtId="0" fontId="120" fillId="11" borderId="14" xfId="0" applyFont="1" applyFill="1" applyBorder="1" applyAlignment="1" applyProtection="1">
      <alignment horizontal="center" vertical="center" wrapText="1"/>
    </xf>
    <xf numFmtId="0" fontId="120" fillId="11" borderId="12" xfId="0" applyFont="1" applyFill="1" applyBorder="1" applyAlignment="1" applyProtection="1">
      <alignment horizontal="center" vertical="center" wrapText="1"/>
    </xf>
    <xf numFmtId="0" fontId="96" fillId="0" borderId="0" xfId="0" applyFont="1" applyAlignment="1" applyProtection="1">
      <alignment horizontal="center" vertical="center" wrapText="1"/>
    </xf>
    <xf numFmtId="0" fontId="121" fillId="0" borderId="31" xfId="0" applyFont="1" applyBorder="1" applyAlignment="1">
      <alignment horizontal="left" vertical="center" wrapText="1"/>
    </xf>
    <xf numFmtId="0" fontId="121" fillId="0" borderId="11" xfId="0" applyFont="1" applyBorder="1" applyAlignment="1">
      <alignment horizontal="left" vertical="center" wrapText="1"/>
    </xf>
    <xf numFmtId="0" fontId="121" fillId="0" borderId="24" xfId="0" applyFont="1" applyBorder="1" applyAlignment="1">
      <alignment horizontal="left" vertical="center" wrapText="1"/>
    </xf>
    <xf numFmtId="0" fontId="121" fillId="0" borderId="17" xfId="0" applyFont="1" applyBorder="1" applyAlignment="1">
      <alignment horizontal="left" vertical="center" wrapText="1"/>
    </xf>
    <xf numFmtId="2" fontId="0" fillId="26" borderId="14" xfId="0" applyNumberFormat="1" applyFont="1" applyFill="1" applyBorder="1" applyAlignment="1" applyProtection="1">
      <alignment horizontal="center" vertical="center" wrapText="1"/>
    </xf>
    <xf numFmtId="2" fontId="0" fillId="26" borderId="12" xfId="0" applyNumberFormat="1" applyFont="1" applyFill="1" applyBorder="1" applyAlignment="1" applyProtection="1">
      <alignment horizontal="center" vertical="center" wrapText="1"/>
    </xf>
    <xf numFmtId="0" fontId="0" fillId="0" borderId="14" xfId="0" applyFont="1" applyBorder="1" applyAlignment="1">
      <alignment horizontal="center" wrapText="1"/>
    </xf>
    <xf numFmtId="0" fontId="0" fillId="0" borderId="15" xfId="0" applyFont="1" applyBorder="1" applyAlignment="1">
      <alignment wrapText="1"/>
    </xf>
    <xf numFmtId="2" fontId="42" fillId="0" borderId="14" xfId="0" applyNumberFormat="1" applyFont="1" applyBorder="1" applyAlignment="1">
      <alignment horizontal="center" vertical="center" wrapText="1"/>
    </xf>
    <xf numFmtId="2" fontId="0" fillId="0" borderId="15" xfId="0" applyNumberFormat="1" applyFont="1" applyBorder="1" applyAlignment="1">
      <alignment horizontal="center" vertical="center" wrapText="1"/>
    </xf>
    <xf numFmtId="2" fontId="0" fillId="0" borderId="12" xfId="0" applyNumberFormat="1" applyFont="1" applyBorder="1" applyAlignment="1">
      <alignment horizontal="center" vertical="center" wrapText="1"/>
    </xf>
    <xf numFmtId="0" fontId="45" fillId="0" borderId="11" xfId="0" applyFont="1" applyFill="1" applyBorder="1" applyAlignment="1"/>
    <xf numFmtId="0" fontId="0" fillId="0" borderId="11" xfId="0" applyFill="1" applyBorder="1" applyAlignment="1"/>
    <xf numFmtId="2" fontId="42" fillId="0" borderId="15" xfId="0" applyNumberFormat="1" applyFont="1" applyBorder="1" applyAlignment="1">
      <alignment horizontal="center" vertical="center" wrapText="1"/>
    </xf>
    <xf numFmtId="2" fontId="42" fillId="0" borderId="12" xfId="0" applyNumberFormat="1" applyFont="1" applyBorder="1" applyAlignment="1">
      <alignment horizontal="center" vertical="center" wrapText="1"/>
    </xf>
    <xf numFmtId="0" fontId="108" fillId="17" borderId="16" xfId="0" applyFont="1" applyFill="1" applyBorder="1" applyAlignment="1" applyProtection="1">
      <alignment horizontal="left" vertical="top" wrapText="1"/>
      <protection locked="0"/>
    </xf>
    <xf numFmtId="0" fontId="108" fillId="17" borderId="25" xfId="0" applyFont="1" applyFill="1" applyBorder="1" applyAlignment="1" applyProtection="1">
      <alignment horizontal="left" vertical="top" wrapText="1"/>
      <protection locked="0"/>
    </xf>
    <xf numFmtId="0" fontId="108" fillId="17" borderId="18" xfId="0" applyFont="1" applyFill="1" applyBorder="1" applyAlignment="1" applyProtection="1">
      <alignment horizontal="left" vertical="top" wrapText="1"/>
      <protection locked="0"/>
    </xf>
    <xf numFmtId="2" fontId="120" fillId="0" borderId="15" xfId="0" applyNumberFormat="1" applyFont="1" applyFill="1" applyBorder="1" applyAlignment="1">
      <alignment horizontal="center" vertical="center" wrapText="1"/>
    </xf>
    <xf numFmtId="2" fontId="0" fillId="0" borderId="15" xfId="0" applyNumberFormat="1" applyFont="1" applyFill="1" applyBorder="1" applyAlignment="1">
      <alignment horizontal="center" vertical="center" wrapText="1"/>
    </xf>
    <xf numFmtId="2" fontId="0" fillId="0" borderId="12" xfId="0" applyNumberFormat="1" applyFont="1" applyFill="1" applyBorder="1" applyAlignment="1">
      <alignment horizontal="center" vertical="center" wrapText="1"/>
    </xf>
    <xf numFmtId="0" fontId="0" fillId="0" borderId="24" xfId="0" applyFont="1" applyBorder="1" applyAlignment="1">
      <alignment horizontal="left" vertical="center" wrapText="1"/>
    </xf>
    <xf numFmtId="0" fontId="0" fillId="0" borderId="17" xfId="0" applyFont="1" applyBorder="1" applyAlignment="1">
      <alignment horizontal="left" vertical="center" wrapText="1"/>
    </xf>
    <xf numFmtId="0" fontId="42" fillId="0" borderId="15" xfId="0" applyFont="1" applyFill="1" applyBorder="1" applyAlignment="1">
      <alignment horizontal="center" vertical="center" wrapText="1"/>
    </xf>
    <xf numFmtId="0" fontId="42" fillId="0" borderId="12" xfId="0" applyFont="1" applyFill="1" applyBorder="1" applyAlignment="1">
      <alignment horizontal="center" vertical="center" wrapText="1"/>
    </xf>
    <xf numFmtId="0" fontId="0" fillId="0" borderId="29" xfId="0" applyFont="1" applyBorder="1" applyAlignment="1">
      <alignment horizontal="justify" vertical="center" wrapText="1"/>
    </xf>
    <xf numFmtId="0" fontId="42" fillId="0" borderId="14"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5"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31" borderId="14" xfId="0" applyFont="1" applyFill="1" applyBorder="1" applyAlignment="1">
      <alignment horizontal="center" vertical="center" wrapText="1"/>
    </xf>
    <xf numFmtId="0" fontId="0" fillId="31" borderId="15" xfId="0" applyFont="1" applyFill="1" applyBorder="1" applyAlignment="1">
      <alignment horizontal="center" vertical="center" wrapText="1"/>
    </xf>
    <xf numFmtId="0" fontId="0" fillId="31" borderId="12" xfId="0" applyFont="1" applyFill="1" applyBorder="1" applyAlignment="1">
      <alignment horizontal="center" vertical="center" wrapText="1"/>
    </xf>
    <xf numFmtId="0" fontId="0" fillId="0" borderId="14" xfId="0" applyFont="1" applyBorder="1" applyAlignment="1">
      <alignment horizontal="center" vertical="center" wrapText="1"/>
    </xf>
    <xf numFmtId="0" fontId="0" fillId="0" borderId="14" xfId="0" applyFont="1" applyFill="1" applyBorder="1" applyAlignment="1">
      <alignment vertical="center" wrapText="1"/>
    </xf>
    <xf numFmtId="0" fontId="0" fillId="0" borderId="15" xfId="0" applyFont="1" applyFill="1" applyBorder="1" applyAlignment="1">
      <alignment vertical="center" wrapText="1"/>
    </xf>
    <xf numFmtId="0" fontId="0" fillId="18" borderId="14" xfId="0" applyFont="1" applyFill="1" applyBorder="1" applyAlignment="1">
      <alignment horizontal="center" vertical="center" wrapText="1"/>
    </xf>
    <xf numFmtId="0" fontId="0" fillId="18" borderId="15" xfId="0" applyFont="1" applyFill="1" applyBorder="1" applyAlignment="1">
      <alignment wrapText="1"/>
    </xf>
    <xf numFmtId="0" fontId="85" fillId="0" borderId="14" xfId="0" applyFont="1" applyFill="1" applyBorder="1" applyAlignment="1">
      <alignment horizontal="center" vertical="center" wrapText="1"/>
    </xf>
    <xf numFmtId="0" fontId="0" fillId="0" borderId="14" xfId="0" applyFont="1" applyFill="1" applyBorder="1" applyAlignment="1">
      <alignment horizontal="center" wrapText="1"/>
    </xf>
    <xf numFmtId="0" fontId="0" fillId="0" borderId="15" xfId="0" applyFont="1" applyFill="1" applyBorder="1" applyAlignment="1">
      <alignment wrapText="1"/>
    </xf>
    <xf numFmtId="0" fontId="0" fillId="0" borderId="15" xfId="0" applyFont="1" applyBorder="1" applyAlignment="1">
      <alignment vertical="center" wrapText="1"/>
    </xf>
    <xf numFmtId="171" fontId="42" fillId="0" borderId="12" xfId="0" applyNumberFormat="1" applyFont="1" applyFill="1" applyBorder="1" applyAlignment="1">
      <alignment horizontal="center" vertical="center" wrapText="1"/>
    </xf>
    <xf numFmtId="164" fontId="0" fillId="0" borderId="14" xfId="0" applyNumberFormat="1" applyFont="1" applyFill="1" applyBorder="1" applyAlignment="1" applyProtection="1">
      <alignment horizontal="center" vertical="center" wrapText="1"/>
    </xf>
  </cellXfs>
  <cellStyles count="3">
    <cellStyle name="Migliaia" xfId="2" builtinId="3"/>
    <cellStyle name="Normale" xfId="0" builtinId="0"/>
    <cellStyle name="Valuta" xfId="1" builtinId="4"/>
  </cellStyles>
  <dxfs count="1">
    <dxf>
      <fill>
        <patternFill>
          <bgColor rgb="FFFFFFCC"/>
        </patternFill>
      </fill>
    </dxf>
  </dxfs>
  <tableStyles count="0" defaultTableStyle="TableStyleMedium2" defaultPivotStyle="PivotStyleLight16"/>
  <colors>
    <mruColors>
      <color rgb="FFFF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file>

<file path=xl/ctrlProps/ctrlProp41.xml><?xml version="1.0" encoding="utf-8"?>
<formControlPr xmlns="http://schemas.microsoft.com/office/spreadsheetml/2009/9/main" objectType="CheckBox"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lockText="1"/>
</file>

<file path=xl/ctrlProps/ctrlProp46.xml><?xml version="1.0" encoding="utf-8"?>
<formControlPr xmlns="http://schemas.microsoft.com/office/spreadsheetml/2009/9/main" objectType="CheckBox" lockText="1"/>
</file>

<file path=xl/ctrlProps/ctrlProp47.xml><?xml version="1.0" encoding="utf-8"?>
<formControlPr xmlns="http://schemas.microsoft.com/office/spreadsheetml/2009/9/main" objectType="CheckBox" lockText="1"/>
</file>

<file path=xl/ctrlProps/ctrlProp48.xml><?xml version="1.0" encoding="utf-8"?>
<formControlPr xmlns="http://schemas.microsoft.com/office/spreadsheetml/2009/9/main" objectType="CheckBox" lockText="1"/>
</file>

<file path=xl/ctrlProps/ctrlProp49.xml><?xml version="1.0" encoding="utf-8"?>
<formControlPr xmlns="http://schemas.microsoft.com/office/spreadsheetml/2009/9/main" objectType="CheckBox" lockText="1"/>
</file>

<file path=xl/ctrlProps/ctrlProp50.xml><?xml version="1.0" encoding="utf-8"?>
<formControlPr xmlns="http://schemas.microsoft.com/office/spreadsheetml/2009/9/main" objectType="CheckBox" lockText="1"/>
</file>

<file path=xl/ctrlProps/ctrlProp51.xml><?xml version="1.0" encoding="utf-8"?>
<formControlPr xmlns="http://schemas.microsoft.com/office/spreadsheetml/2009/9/main" objectType="CheckBox" lockText="1"/>
</file>

<file path=xl/ctrlProps/ctrlProp52.xml><?xml version="1.0" encoding="utf-8"?>
<formControlPr xmlns="http://schemas.microsoft.com/office/spreadsheetml/2009/9/main" objectType="CheckBox" lockText="1"/>
</file>

<file path=xl/ctrlProps/ctrlProp53.xml><?xml version="1.0" encoding="utf-8"?>
<formControlPr xmlns="http://schemas.microsoft.com/office/spreadsheetml/2009/9/main" objectType="CheckBox" lockText="1"/>
</file>

<file path=xl/ctrlProps/ctrlProp54.xml><?xml version="1.0" encoding="utf-8"?>
<formControlPr xmlns="http://schemas.microsoft.com/office/spreadsheetml/2009/9/main" objectType="CheckBox" lockText="1"/>
</file>

<file path=xl/ctrlProps/ctrlProp55.xml><?xml version="1.0" encoding="utf-8"?>
<formControlPr xmlns="http://schemas.microsoft.com/office/spreadsheetml/2009/9/main" objectType="CheckBox" lockText="1"/>
</file>

<file path=xl/ctrlProps/ctrlProp56.xml><?xml version="1.0" encoding="utf-8"?>
<formControlPr xmlns="http://schemas.microsoft.com/office/spreadsheetml/2009/9/main" objectType="CheckBox" lockText="1"/>
</file>

<file path=xl/ctrlProps/ctrlProp57.xml><?xml version="1.0" encoding="utf-8"?>
<formControlPr xmlns="http://schemas.microsoft.com/office/spreadsheetml/2009/9/main" objectType="CheckBox" lockText="1"/>
</file>

<file path=xl/ctrlProps/ctrlProp58.xml><?xml version="1.0" encoding="utf-8"?>
<formControlPr xmlns="http://schemas.microsoft.com/office/spreadsheetml/2009/9/main" objectType="CheckBox" lockText="1"/>
</file>

<file path=xl/ctrlProps/ctrlProp59.xml><?xml version="1.0" encoding="utf-8"?>
<formControlPr xmlns="http://schemas.microsoft.com/office/spreadsheetml/2009/9/main" objectType="CheckBox" lockText="1"/>
</file>

<file path=xl/ctrlProps/ctrlProp60.xml><?xml version="1.0" encoding="utf-8"?>
<formControlPr xmlns="http://schemas.microsoft.com/office/spreadsheetml/2009/9/main" objectType="CheckBox" lockText="1"/>
</file>

<file path=xl/ctrlProps/ctrlProp61.xml><?xml version="1.0" encoding="utf-8"?>
<formControlPr xmlns="http://schemas.microsoft.com/office/spreadsheetml/2009/9/main" objectType="CheckBox" lockText="1"/>
</file>

<file path=xl/ctrlProps/ctrlProp62.xml><?xml version="1.0" encoding="utf-8"?>
<formControlPr xmlns="http://schemas.microsoft.com/office/spreadsheetml/2009/9/main" objectType="CheckBox" lockText="1"/>
</file>

<file path=xl/ctrlProps/ctrlProp63.xml><?xml version="1.0" encoding="utf-8"?>
<formControlPr xmlns="http://schemas.microsoft.com/office/spreadsheetml/2009/9/main" objectType="CheckBox" lockText="1"/>
</file>

<file path=xl/ctrlProps/ctrlProp64.xml><?xml version="1.0" encoding="utf-8"?>
<formControlPr xmlns="http://schemas.microsoft.com/office/spreadsheetml/2009/9/main" objectType="CheckBox" lockText="1"/>
</file>

<file path=xl/ctrlProps/ctrlProp65.xml><?xml version="1.0" encoding="utf-8"?>
<formControlPr xmlns="http://schemas.microsoft.com/office/spreadsheetml/2009/9/main" objectType="CheckBox" lockText="1"/>
</file>

<file path=xl/ctrlProps/ctrlProp66.xml><?xml version="1.0" encoding="utf-8"?>
<formControlPr xmlns="http://schemas.microsoft.com/office/spreadsheetml/2009/9/main" objectType="CheckBox" lockText="1"/>
</file>

<file path=xl/ctrlProps/ctrlProp67.xml><?xml version="1.0" encoding="utf-8"?>
<formControlPr xmlns="http://schemas.microsoft.com/office/spreadsheetml/2009/9/main" objectType="CheckBox" lockText="1"/>
</file>

<file path=xl/ctrlProps/ctrlProp68.xml><?xml version="1.0" encoding="utf-8"?>
<formControlPr xmlns="http://schemas.microsoft.com/office/spreadsheetml/2009/9/main" objectType="CheckBox" lockText="1"/>
</file>

<file path=xl/ctrlProps/ctrlProp69.xml><?xml version="1.0" encoding="utf-8"?>
<formControlPr xmlns="http://schemas.microsoft.com/office/spreadsheetml/2009/9/main" objectType="CheckBox" lockText="1"/>
</file>

<file path=xl/ctrlProps/ctrlProp70.xml><?xml version="1.0" encoding="utf-8"?>
<formControlPr xmlns="http://schemas.microsoft.com/office/spreadsheetml/2009/9/main" objectType="CheckBox" lockText="1"/>
</file>

<file path=xl/ctrlProps/ctrlProp71.xml><?xml version="1.0" encoding="utf-8"?>
<formControlPr xmlns="http://schemas.microsoft.com/office/spreadsheetml/2009/9/main" objectType="CheckBox" lockText="1"/>
</file>

<file path=xl/ctrlProps/ctrlProp72.xml><?xml version="1.0" encoding="utf-8"?>
<formControlPr xmlns="http://schemas.microsoft.com/office/spreadsheetml/2009/9/main" objectType="CheckBox" lockText="1"/>
</file>

<file path=xl/ctrlProps/ctrlProp73.xml><?xml version="1.0" encoding="utf-8"?>
<formControlPr xmlns="http://schemas.microsoft.com/office/spreadsheetml/2009/9/main" objectType="CheckBox" lockText="1"/>
</file>

<file path=xl/ctrlProps/ctrlProp74.xml><?xml version="1.0" encoding="utf-8"?>
<formControlPr xmlns="http://schemas.microsoft.com/office/spreadsheetml/2009/9/main" objectType="CheckBox" lockText="1"/>
</file>

<file path=xl/ctrlProps/ctrlProp75.xml><?xml version="1.0" encoding="utf-8"?>
<formControlPr xmlns="http://schemas.microsoft.com/office/spreadsheetml/2009/9/main" objectType="CheckBox" lockText="1"/>
</file>

<file path=xl/ctrlProps/ctrlProp76.xml><?xml version="1.0" encoding="utf-8"?>
<formControlPr xmlns="http://schemas.microsoft.com/office/spreadsheetml/2009/9/main" objectType="CheckBox" lockText="1"/>
</file>

<file path=xl/ctrlProps/ctrlProp77.xml><?xml version="1.0" encoding="utf-8"?>
<formControlPr xmlns="http://schemas.microsoft.com/office/spreadsheetml/2009/9/main" objectType="CheckBox" lockText="1"/>
</file>

<file path=xl/ctrlProps/ctrlProp78.xml><?xml version="1.0" encoding="utf-8"?>
<formControlPr xmlns="http://schemas.microsoft.com/office/spreadsheetml/2009/9/main" objectType="CheckBox" lockText="1"/>
</file>

<file path=xl/ctrlProps/ctrlProp79.xml><?xml version="1.0" encoding="utf-8"?>
<formControlPr xmlns="http://schemas.microsoft.com/office/spreadsheetml/2009/9/main" objectType="CheckBox" lockText="1"/>
</file>

<file path=xl/ctrlProps/ctrlProp80.xml><?xml version="1.0" encoding="utf-8"?>
<formControlPr xmlns="http://schemas.microsoft.com/office/spreadsheetml/2009/9/main" objectType="CheckBox" lockText="1"/>
</file>

<file path=xl/ctrlProps/ctrlProp81.xml><?xml version="1.0" encoding="utf-8"?>
<formControlPr xmlns="http://schemas.microsoft.com/office/spreadsheetml/2009/9/main" objectType="CheckBox" lockText="1"/>
</file>

<file path=xl/ctrlProps/ctrlProp82.xml><?xml version="1.0" encoding="utf-8"?>
<formControlPr xmlns="http://schemas.microsoft.com/office/spreadsheetml/2009/9/main" objectType="CheckBox" lockText="1"/>
</file>

<file path=xl/ctrlProps/ctrlProp83.xml><?xml version="1.0" encoding="utf-8"?>
<formControlPr xmlns="http://schemas.microsoft.com/office/spreadsheetml/2009/9/main" objectType="CheckBox" lockText="1"/>
</file>

<file path=xl/ctrlProps/ctrlProp84.xml><?xml version="1.0" encoding="utf-8"?>
<formControlPr xmlns="http://schemas.microsoft.com/office/spreadsheetml/2009/9/main" objectType="CheckBox" lockText="1"/>
</file>

<file path=xl/ctrlProps/ctrlProp85.xml><?xml version="1.0" encoding="utf-8"?>
<formControlPr xmlns="http://schemas.microsoft.com/office/spreadsheetml/2009/9/main" objectType="CheckBox" lockText="1"/>
</file>

<file path=xl/ctrlProps/ctrlProp86.xml><?xml version="1.0" encoding="utf-8"?>
<formControlPr xmlns="http://schemas.microsoft.com/office/spreadsheetml/2009/9/main" objectType="CheckBox" lockText="1"/>
</file>

<file path=xl/ctrlProps/ctrlProp87.xml><?xml version="1.0" encoding="utf-8"?>
<formControlPr xmlns="http://schemas.microsoft.com/office/spreadsheetml/2009/9/main" objectType="CheckBox" lockText="1"/>
</file>

<file path=xl/ctrlProps/ctrlProp88.xml><?xml version="1.0" encoding="utf-8"?>
<formControlPr xmlns="http://schemas.microsoft.com/office/spreadsheetml/2009/9/main" objectType="CheckBox" lockText="1"/>
</file>

<file path=xl/ctrlProps/ctrlProp89.xml><?xml version="1.0" encoding="utf-8"?>
<formControlPr xmlns="http://schemas.microsoft.com/office/spreadsheetml/2009/9/main" objectType="CheckBox" lockText="1"/>
</file>

<file path=xl/ctrlProps/ctrlProp90.xml><?xml version="1.0" encoding="utf-8"?>
<formControlPr xmlns="http://schemas.microsoft.com/office/spreadsheetml/2009/9/main" objectType="CheckBox" lockText="1"/>
</file>

<file path=xl/ctrlProps/ctrlProp91.xml><?xml version="1.0" encoding="utf-8"?>
<formControlPr xmlns="http://schemas.microsoft.com/office/spreadsheetml/2009/9/main" objectType="CheckBox" lockText="1"/>
</file>

<file path=xl/ctrlProps/ctrlProp92.xml><?xml version="1.0" encoding="utf-8"?>
<formControlPr xmlns="http://schemas.microsoft.com/office/spreadsheetml/2009/9/main" objectType="CheckBox" lockText="1"/>
</file>

<file path=xl/ctrlProps/ctrlProp93.xml><?xml version="1.0" encoding="utf-8"?>
<formControlPr xmlns="http://schemas.microsoft.com/office/spreadsheetml/2009/9/main" objectType="CheckBox" lockText="1"/>
</file>

<file path=xl/ctrlProps/ctrlProp94.xml><?xml version="1.0" encoding="utf-8"?>
<formControlPr xmlns="http://schemas.microsoft.com/office/spreadsheetml/2009/9/main" objectType="CheckBox" lockText="1"/>
</file>

<file path=xl/ctrlProps/ctrlProp95.xml><?xml version="1.0" encoding="utf-8"?>
<formControlPr xmlns="http://schemas.microsoft.com/office/spreadsheetml/2009/9/main" objectType="CheckBox" lockText="1"/>
</file>

<file path=xl/ctrlProps/ctrlProp96.xml><?xml version="1.0" encoding="utf-8"?>
<formControlPr xmlns="http://schemas.microsoft.com/office/spreadsheetml/2009/9/main" objectType="CheckBox" lockText="1"/>
</file>

<file path=xl/ctrlProps/ctrlProp97.xml><?xml version="1.0" encoding="utf-8"?>
<formControlPr xmlns="http://schemas.microsoft.com/office/spreadsheetml/2009/9/main" objectType="CheckBox" lockText="1"/>
</file>

<file path=xl/ctrlProps/ctrlProp98.xml><?xml version="1.0" encoding="utf-8"?>
<formControlPr xmlns="http://schemas.microsoft.com/office/spreadsheetml/2009/9/main" objectType="CheckBox" lockText="1"/>
</file>

<file path=xl/ctrlProps/ctrlProp99.xml><?xml version="1.0" encoding="utf-8"?>
<formControlPr xmlns="http://schemas.microsoft.com/office/spreadsheetml/2009/9/main" objectType="CheckBox" lockText="1"/>
</file>

<file path=xl/ctrlProps/ctrlProp100.xml><?xml version="1.0" encoding="utf-8"?>
<formControlPr xmlns="http://schemas.microsoft.com/office/spreadsheetml/2009/9/main" objectType="CheckBox" lockText="1"/>
</file>

<file path=xl/ctrlProps/ctrlProp101.xml><?xml version="1.0" encoding="utf-8"?>
<formControlPr xmlns="http://schemas.microsoft.com/office/spreadsheetml/2009/9/main" objectType="CheckBox" lockText="1"/>
</file>

<file path=xl/ctrlProps/ctrlProp102.xml><?xml version="1.0" encoding="utf-8"?>
<formControlPr xmlns="http://schemas.microsoft.com/office/spreadsheetml/2009/9/main" objectType="CheckBox" lockText="1"/>
</file>

<file path=xl/ctrlProps/ctrlProp103.xml><?xml version="1.0" encoding="utf-8"?>
<formControlPr xmlns="http://schemas.microsoft.com/office/spreadsheetml/2009/9/main" objectType="CheckBox" lockText="1"/>
</file>

<file path=xl/ctrlProps/ctrlProp104.xml><?xml version="1.0" encoding="utf-8"?>
<formControlPr xmlns="http://schemas.microsoft.com/office/spreadsheetml/2009/9/main" objectType="CheckBox" lockText="1"/>
</file>

<file path=xl/ctrlProps/ctrlProp105.xml><?xml version="1.0" encoding="utf-8"?>
<formControlPr xmlns="http://schemas.microsoft.com/office/spreadsheetml/2009/9/main" objectType="CheckBox" lockText="1"/>
</file>

<file path=xl/ctrlProps/ctrlProp106.xml><?xml version="1.0" encoding="utf-8"?>
<formControlPr xmlns="http://schemas.microsoft.com/office/spreadsheetml/2009/9/main" objectType="CheckBox" lockText="1"/>
</file>

<file path=xl/ctrlProps/ctrlProp107.xml><?xml version="1.0" encoding="utf-8"?>
<formControlPr xmlns="http://schemas.microsoft.com/office/spreadsheetml/2009/9/main" objectType="CheckBox" lockText="1"/>
</file>

<file path=xl/ctrlProps/ctrlProp108.xml><?xml version="1.0" encoding="utf-8"?>
<formControlPr xmlns="http://schemas.microsoft.com/office/spreadsheetml/2009/9/main" objectType="CheckBox" lockText="1"/>
</file>

<file path=xl/ctrlProps/ctrlProp109.xml><?xml version="1.0" encoding="utf-8"?>
<formControlPr xmlns="http://schemas.microsoft.com/office/spreadsheetml/2009/9/main" objectType="CheckBox" lockText="1"/>
</file>

<file path=xl/ctrlProps/ctrlProp110.xml><?xml version="1.0" encoding="utf-8"?>
<formControlPr xmlns="http://schemas.microsoft.com/office/spreadsheetml/2009/9/main" objectType="CheckBox" lockText="1"/>
</file>

<file path=xl/ctrlProps/ctrlProp111.xml><?xml version="1.0" encoding="utf-8"?>
<formControlPr xmlns="http://schemas.microsoft.com/office/spreadsheetml/2009/9/main" objectType="CheckBox" lockText="1"/>
</file>

<file path=xl/ctrlProps/ctrlProp112.xml><?xml version="1.0" encoding="utf-8"?>
<formControlPr xmlns="http://schemas.microsoft.com/office/spreadsheetml/2009/9/main" objectType="CheckBox" lockText="1"/>
</file>

<file path=xl/ctrlProps/ctrlProp113.xml><?xml version="1.0" encoding="utf-8"?>
<formControlPr xmlns="http://schemas.microsoft.com/office/spreadsheetml/2009/9/main" objectType="CheckBox" lockText="1"/>
</file>

<file path=xl/ctrlProps/ctrlProp114.xml><?xml version="1.0" encoding="utf-8"?>
<formControlPr xmlns="http://schemas.microsoft.com/office/spreadsheetml/2009/9/main" objectType="CheckBox" lockText="1"/>
</file>

<file path=xl/ctrlProps/ctrlProp115.xml><?xml version="1.0" encoding="utf-8"?>
<formControlPr xmlns="http://schemas.microsoft.com/office/spreadsheetml/2009/9/main" objectType="CheckBox" lockText="1"/>
</file>

<file path=xl/ctrlProps/ctrlProp116.xml><?xml version="1.0" encoding="utf-8"?>
<formControlPr xmlns="http://schemas.microsoft.com/office/spreadsheetml/2009/9/main" objectType="CheckBox" lockText="1"/>
</file>

<file path=xl/ctrlProps/ctrlProp117.xml><?xml version="1.0" encoding="utf-8"?>
<formControlPr xmlns="http://schemas.microsoft.com/office/spreadsheetml/2009/9/main" objectType="CheckBox" lockText="1"/>
</file>

<file path=xl/ctrlProps/ctrlProp118.xml><?xml version="1.0" encoding="utf-8"?>
<formControlPr xmlns="http://schemas.microsoft.com/office/spreadsheetml/2009/9/main" objectType="CheckBox" lockText="1"/>
</file>

<file path=xl/ctrlProps/ctrlProp119.xml><?xml version="1.0" encoding="utf-8"?>
<formControlPr xmlns="http://schemas.microsoft.com/office/spreadsheetml/2009/9/main" objectType="CheckBox" lockText="1"/>
</file>

<file path=xl/ctrlProps/ctrlProp120.xml><?xml version="1.0" encoding="utf-8"?>
<formControlPr xmlns="http://schemas.microsoft.com/office/spreadsheetml/2009/9/main" objectType="CheckBox" lockText="1"/>
</file>

<file path=xl/ctrlProps/ctrlProp121.xml><?xml version="1.0" encoding="utf-8"?>
<formControlPr xmlns="http://schemas.microsoft.com/office/spreadsheetml/2009/9/main" objectType="CheckBox" lockText="1"/>
</file>

<file path=xl/ctrlProps/ctrlProp122.xml><?xml version="1.0" encoding="utf-8"?>
<formControlPr xmlns="http://schemas.microsoft.com/office/spreadsheetml/2009/9/main" objectType="CheckBox" lockText="1"/>
</file>

<file path=xl/ctrlProps/ctrlProp123.xml><?xml version="1.0" encoding="utf-8"?>
<formControlPr xmlns="http://schemas.microsoft.com/office/spreadsheetml/2009/9/main" objectType="CheckBox" lockText="1"/>
</file>

<file path=xl/ctrlProps/ctrlProp124.xml><?xml version="1.0" encoding="utf-8"?>
<formControlPr xmlns="http://schemas.microsoft.com/office/spreadsheetml/2009/9/main" objectType="CheckBox" lockText="1"/>
</file>

<file path=xl/ctrlProps/ctrlProp125.xml><?xml version="1.0" encoding="utf-8"?>
<formControlPr xmlns="http://schemas.microsoft.com/office/spreadsheetml/2009/9/main" objectType="CheckBox" lockText="1"/>
</file>

<file path=xl/ctrlProps/ctrlProp126.xml><?xml version="1.0" encoding="utf-8"?>
<formControlPr xmlns="http://schemas.microsoft.com/office/spreadsheetml/2009/9/main" objectType="CheckBox" lockText="1"/>
</file>

<file path=xl/ctrlProps/ctrlProp127.xml><?xml version="1.0" encoding="utf-8"?>
<formControlPr xmlns="http://schemas.microsoft.com/office/spreadsheetml/2009/9/main" objectType="CheckBox" lockText="1"/>
</file>

<file path=xl/ctrlProps/ctrlProp128.xml><?xml version="1.0" encoding="utf-8"?>
<formControlPr xmlns="http://schemas.microsoft.com/office/spreadsheetml/2009/9/main" objectType="CheckBox" lockText="1"/>
</file>

<file path=xl/ctrlProps/ctrlProp129.xml><?xml version="1.0" encoding="utf-8"?>
<formControlPr xmlns="http://schemas.microsoft.com/office/spreadsheetml/2009/9/main" objectType="CheckBox" lockText="1"/>
</file>

<file path=xl/ctrlProps/ctrlProp130.xml><?xml version="1.0" encoding="utf-8"?>
<formControlPr xmlns="http://schemas.microsoft.com/office/spreadsheetml/2009/9/main" objectType="CheckBox" lockText="1"/>
</file>

<file path=xl/ctrlProps/ctrlProp131.xml><?xml version="1.0" encoding="utf-8"?>
<formControlPr xmlns="http://schemas.microsoft.com/office/spreadsheetml/2009/9/main" objectType="CheckBox" lockText="1"/>
</file>

<file path=xl/ctrlProps/ctrlProp132.xml><?xml version="1.0" encoding="utf-8"?>
<formControlPr xmlns="http://schemas.microsoft.com/office/spreadsheetml/2009/9/main" objectType="CheckBox" lockText="1"/>
</file>

<file path=xl/ctrlProps/ctrlProp133.xml><?xml version="1.0" encoding="utf-8"?>
<formControlPr xmlns="http://schemas.microsoft.com/office/spreadsheetml/2009/9/main" objectType="CheckBox" lockText="1"/>
</file>

<file path=xl/ctrlProps/ctrlProp134.xml><?xml version="1.0" encoding="utf-8"?>
<formControlPr xmlns="http://schemas.microsoft.com/office/spreadsheetml/2009/9/main" objectType="CheckBox" lockText="1"/>
</file>

<file path=xl/ctrlProps/ctrlProp135.xml><?xml version="1.0" encoding="utf-8"?>
<formControlPr xmlns="http://schemas.microsoft.com/office/spreadsheetml/2009/9/main" objectType="CheckBox" lockText="1"/>
</file>

<file path=xl/ctrlProps/ctrlProp136.xml><?xml version="1.0" encoding="utf-8"?>
<formControlPr xmlns="http://schemas.microsoft.com/office/spreadsheetml/2009/9/main" objectType="CheckBox" lockText="1"/>
</file>

<file path=xl/ctrlProps/ctrlProp137.xml><?xml version="1.0" encoding="utf-8"?>
<formControlPr xmlns="http://schemas.microsoft.com/office/spreadsheetml/2009/9/main" objectType="CheckBox" lockText="1"/>
</file>

<file path=xl/ctrlProps/ctrlProp138.xml><?xml version="1.0" encoding="utf-8"?>
<formControlPr xmlns="http://schemas.microsoft.com/office/spreadsheetml/2009/9/main" objectType="CheckBox" lockText="1"/>
</file>

<file path=xl/ctrlProps/ctrlProp139.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5.jpeg"/></Relationships>
</file>

<file path=xl/drawings/_rels/drawing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emf"/></Relationships>
</file>

<file path=xl/drawings/_rels/drawing5.xml.rels><?xml version="1.0" encoding="UTF-8" standalone="yes"?>
<Relationships xmlns="http://schemas.openxmlformats.org/package/2006/relationships"><Relationship Id="rId1" Type="http://schemas.openxmlformats.org/officeDocument/2006/relationships/image" Target="../media/image9.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oneCellAnchor>
    <xdr:from>
      <xdr:col>0</xdr:col>
      <xdr:colOff>554935</xdr:colOff>
      <xdr:row>1</xdr:row>
      <xdr:rowOff>165651</xdr:rowOff>
    </xdr:from>
    <xdr:ext cx="753110" cy="586639"/>
    <xdr:pic>
      <xdr:nvPicPr>
        <xdr:cNvPr id="2" name="Immagine 1">
          <a:extLst>
            <a:ext uri="{FF2B5EF4-FFF2-40B4-BE49-F238E27FC236}">
              <a16:creationId xmlns:a16="http://schemas.microsoft.com/office/drawing/2014/main" id="{E7314F9D-5A22-48F2-A3FF-E0F72A0B644E}"/>
            </a:ext>
          </a:extLst>
        </xdr:cNvPr>
        <xdr:cNvPicPr/>
      </xdr:nvPicPr>
      <xdr:blipFill>
        <a:blip xmlns:r="http://schemas.openxmlformats.org/officeDocument/2006/relationships" r:embed="rId1"/>
        <a:stretch>
          <a:fillRect/>
        </a:stretch>
      </xdr:blipFill>
      <xdr:spPr>
        <a:xfrm>
          <a:off x="554935" y="356151"/>
          <a:ext cx="753110" cy="586639"/>
        </a:xfrm>
        <a:prstGeom prst="rect">
          <a:avLst/>
        </a:prstGeom>
      </xdr:spPr>
    </xdr:pic>
    <xdr:clientData/>
  </xdr:oneCellAnchor>
  <xdr:oneCellAnchor>
    <xdr:from>
      <xdr:col>0</xdr:col>
      <xdr:colOff>1914519</xdr:colOff>
      <xdr:row>1</xdr:row>
      <xdr:rowOff>185612</xdr:rowOff>
    </xdr:from>
    <xdr:ext cx="3726001" cy="508733"/>
    <xdr:pic>
      <xdr:nvPicPr>
        <xdr:cNvPr id="3" name="Immagine 2">
          <a:extLst>
            <a:ext uri="{FF2B5EF4-FFF2-40B4-BE49-F238E27FC236}">
              <a16:creationId xmlns:a16="http://schemas.microsoft.com/office/drawing/2014/main" id="{A14CD4B5-553D-41B5-951B-3608A8060C50}"/>
            </a:ext>
          </a:extLst>
        </xdr:cNvPr>
        <xdr:cNvPicPr/>
      </xdr:nvPicPr>
      <xdr:blipFill>
        <a:blip xmlns:r="http://schemas.openxmlformats.org/officeDocument/2006/relationships" r:embed="rId2"/>
        <a:stretch>
          <a:fillRect/>
        </a:stretch>
      </xdr:blipFill>
      <xdr:spPr>
        <a:xfrm>
          <a:off x="609594" y="376112"/>
          <a:ext cx="3726001" cy="508733"/>
        </a:xfrm>
        <a:prstGeom prst="rect">
          <a:avLst/>
        </a:prstGeom>
      </xdr:spPr>
    </xdr:pic>
    <xdr:clientData/>
  </xdr:oneCellAnchor>
  <xdr:oneCellAnchor>
    <xdr:from>
      <xdr:col>0</xdr:col>
      <xdr:colOff>9255672</xdr:colOff>
      <xdr:row>1</xdr:row>
      <xdr:rowOff>207740</xdr:rowOff>
    </xdr:from>
    <xdr:ext cx="1517367" cy="538578"/>
    <xdr:pic>
      <xdr:nvPicPr>
        <xdr:cNvPr id="4" name="Immagine 3">
          <a:extLst>
            <a:ext uri="{FF2B5EF4-FFF2-40B4-BE49-F238E27FC236}">
              <a16:creationId xmlns:a16="http://schemas.microsoft.com/office/drawing/2014/main" id="{83F90382-2E5A-4AEF-8901-28119247DC6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972" y="379190"/>
          <a:ext cx="1517367" cy="538578"/>
        </a:xfrm>
        <a:prstGeom prst="rect">
          <a:avLst/>
        </a:prstGeom>
      </xdr:spPr>
    </xdr:pic>
    <xdr:clientData/>
  </xdr:oneCellAnchor>
  <xdr:oneCellAnchor>
    <xdr:from>
      <xdr:col>0</xdr:col>
      <xdr:colOff>6208845</xdr:colOff>
      <xdr:row>1</xdr:row>
      <xdr:rowOff>170975</xdr:rowOff>
    </xdr:from>
    <xdr:ext cx="2376822" cy="522504"/>
    <xdr:pic>
      <xdr:nvPicPr>
        <xdr:cNvPr id="5" name="Picture 2" descr="S:\RISORSE ITTICHE\FEAMP\PRATICHE FEAMP\78-ASSISTENZA TECNICA\044-AT-19 Aquafarm 2019\Pannelli\loghi\Regione_FVG.jpg">
          <a:extLst>
            <a:ext uri="{FF2B5EF4-FFF2-40B4-BE49-F238E27FC236}">
              <a16:creationId xmlns:a16="http://schemas.microsoft.com/office/drawing/2014/main" id="{968896F6-C3F2-4378-9729-FF803189E89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08145" y="361475"/>
          <a:ext cx="2376822" cy="522504"/>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1209675</xdr:colOff>
      <xdr:row>0</xdr:row>
      <xdr:rowOff>27941</xdr:rowOff>
    </xdr:from>
    <xdr:to>
      <xdr:col>5</xdr:col>
      <xdr:colOff>295275</xdr:colOff>
      <xdr:row>3</xdr:row>
      <xdr:rowOff>147709</xdr:rowOff>
    </xdr:to>
    <xdr:pic>
      <xdr:nvPicPr>
        <xdr:cNvPr id="2" name="Immagin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1700" y="27941"/>
          <a:ext cx="8077200" cy="1205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1685925</xdr:colOff>
          <xdr:row>30</xdr:row>
          <xdr:rowOff>571500</xdr:rowOff>
        </xdr:from>
        <xdr:to>
          <xdr:col>1</xdr:col>
          <xdr:colOff>1943100</xdr:colOff>
          <xdr:row>30</xdr:row>
          <xdr:rowOff>952500</xdr:rowOff>
        </xdr:to>
        <xdr:sp macro="" textlink="">
          <xdr:nvSpPr>
            <xdr:cNvPr id="61893" name="Check Box 453" hidden="1">
              <a:extLst>
                <a:ext uri="{63B3BB69-23CF-44E3-9099-C40C66FF867C}">
                  <a14:compatExt spid="_x0000_s61893"/>
                </a:ext>
                <a:ext uri="{FF2B5EF4-FFF2-40B4-BE49-F238E27FC236}">
                  <a16:creationId xmlns:a16="http://schemas.microsoft.com/office/drawing/2014/main" id="{00000000-0008-0000-0200-0000C5F1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1685925</xdr:colOff>
          <xdr:row>31</xdr:row>
          <xdr:rowOff>571500</xdr:rowOff>
        </xdr:from>
        <xdr:to>
          <xdr:col>1</xdr:col>
          <xdr:colOff>1933575</xdr:colOff>
          <xdr:row>31</xdr:row>
          <xdr:rowOff>876300</xdr:rowOff>
        </xdr:to>
        <xdr:sp macro="" textlink="">
          <xdr:nvSpPr>
            <xdr:cNvPr id="61894" name="Check Box 454" hidden="1">
              <a:extLst>
                <a:ext uri="{63B3BB69-23CF-44E3-9099-C40C66FF867C}">
                  <a14:compatExt spid="_x0000_s61894"/>
                </a:ext>
                <a:ext uri="{FF2B5EF4-FFF2-40B4-BE49-F238E27FC236}">
                  <a16:creationId xmlns:a16="http://schemas.microsoft.com/office/drawing/2014/main" id="{00000000-0008-0000-0200-0000C6F1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1685925</xdr:colOff>
          <xdr:row>32</xdr:row>
          <xdr:rowOff>571500</xdr:rowOff>
        </xdr:from>
        <xdr:to>
          <xdr:col>1</xdr:col>
          <xdr:colOff>1933575</xdr:colOff>
          <xdr:row>32</xdr:row>
          <xdr:rowOff>800100</xdr:rowOff>
        </xdr:to>
        <xdr:sp macro="" textlink="">
          <xdr:nvSpPr>
            <xdr:cNvPr id="61895" name="Check Box 455" hidden="1">
              <a:extLst>
                <a:ext uri="{63B3BB69-23CF-44E3-9099-C40C66FF867C}">
                  <a14:compatExt spid="_x0000_s61895"/>
                </a:ext>
                <a:ext uri="{FF2B5EF4-FFF2-40B4-BE49-F238E27FC236}">
                  <a16:creationId xmlns:a16="http://schemas.microsoft.com/office/drawing/2014/main" id="{00000000-0008-0000-0200-0000C7F1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1228725</xdr:colOff>
          <xdr:row>34</xdr:row>
          <xdr:rowOff>9525</xdr:rowOff>
        </xdr:from>
        <xdr:to>
          <xdr:col>1</xdr:col>
          <xdr:colOff>1457325</xdr:colOff>
          <xdr:row>34</xdr:row>
          <xdr:rowOff>285750</xdr:rowOff>
        </xdr:to>
        <xdr:sp macro="" textlink="">
          <xdr:nvSpPr>
            <xdr:cNvPr id="61896" name="Check Box 456" hidden="1">
              <a:extLst>
                <a:ext uri="{63B3BB69-23CF-44E3-9099-C40C66FF867C}">
                  <a14:compatExt spid="_x0000_s61896"/>
                </a:ext>
                <a:ext uri="{FF2B5EF4-FFF2-40B4-BE49-F238E27FC236}">
                  <a16:creationId xmlns:a16="http://schemas.microsoft.com/office/drawing/2014/main" id="{00000000-0008-0000-0200-0000C8F1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2190750</xdr:colOff>
          <xdr:row>71</xdr:row>
          <xdr:rowOff>9525</xdr:rowOff>
        </xdr:from>
        <xdr:to>
          <xdr:col>2</xdr:col>
          <xdr:colOff>0</xdr:colOff>
          <xdr:row>71</xdr:row>
          <xdr:rowOff>304800</xdr:rowOff>
        </xdr:to>
        <xdr:sp macro="" textlink="">
          <xdr:nvSpPr>
            <xdr:cNvPr id="61901" name="Check Box 461" hidden="1">
              <a:extLst>
                <a:ext uri="{63B3BB69-23CF-44E3-9099-C40C66FF867C}">
                  <a14:compatExt spid="_x0000_s61901"/>
                </a:ext>
                <a:ext uri="{FF2B5EF4-FFF2-40B4-BE49-F238E27FC236}">
                  <a16:creationId xmlns:a16="http://schemas.microsoft.com/office/drawing/2014/main" id="{00000000-0008-0000-0200-0000CDF1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71</xdr:row>
          <xdr:rowOff>19050</xdr:rowOff>
        </xdr:from>
        <xdr:to>
          <xdr:col>2</xdr:col>
          <xdr:colOff>2219325</xdr:colOff>
          <xdr:row>71</xdr:row>
          <xdr:rowOff>314325</xdr:rowOff>
        </xdr:to>
        <xdr:sp macro="" textlink="">
          <xdr:nvSpPr>
            <xdr:cNvPr id="61902" name="Check Box 462" hidden="1">
              <a:extLst>
                <a:ext uri="{63B3BB69-23CF-44E3-9099-C40C66FF867C}">
                  <a14:compatExt spid="_x0000_s61902"/>
                </a:ext>
                <a:ext uri="{FF2B5EF4-FFF2-40B4-BE49-F238E27FC236}">
                  <a16:creationId xmlns:a16="http://schemas.microsoft.com/office/drawing/2014/main" id="{00000000-0008-0000-0200-0000CEF10000}"/>
                </a:ext>
              </a:extLst>
            </xdr:cNvPr>
            <xdr:cNvSpPr/>
          </xdr:nvSpPr>
          <xdr:spPr bwMode="auto">
            <a:xfrm>
              <a:off x="0" y="0"/>
              <a:ext cx="0" cy="0"/>
            </a:xfrm>
            <a:prstGeom prst="rect">
              <a:avLst/>
            </a:prstGeom>
            <a:solidFill>
              <a:srgbClr val="FFFFCC"/>
            </a:solidFill>
            <a:ln>
              <a:noFill/>
            </a:ln>
            <a:extLst>
              <a:ext uri="{91240B29-F687-4F45-9708-019B960494DF}">
                <a14:hiddenLine w="31750">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79</xdr:row>
          <xdr:rowOff>228600</xdr:rowOff>
        </xdr:from>
        <xdr:to>
          <xdr:col>1</xdr:col>
          <xdr:colOff>247650</xdr:colOff>
          <xdr:row>79</xdr:row>
          <xdr:rowOff>523875</xdr:rowOff>
        </xdr:to>
        <xdr:sp macro="" textlink="">
          <xdr:nvSpPr>
            <xdr:cNvPr id="61903" name="Check Box 463" hidden="1">
              <a:extLst>
                <a:ext uri="{63B3BB69-23CF-44E3-9099-C40C66FF867C}">
                  <a14:compatExt spid="_x0000_s61903"/>
                </a:ext>
                <a:ext uri="{FF2B5EF4-FFF2-40B4-BE49-F238E27FC236}">
                  <a16:creationId xmlns:a16="http://schemas.microsoft.com/office/drawing/2014/main" id="{00000000-0008-0000-0200-0000CFF1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85</xdr:row>
          <xdr:rowOff>85725</xdr:rowOff>
        </xdr:from>
        <xdr:to>
          <xdr:col>1</xdr:col>
          <xdr:colOff>495300</xdr:colOff>
          <xdr:row>86</xdr:row>
          <xdr:rowOff>0</xdr:rowOff>
        </xdr:to>
        <xdr:sp macro="" textlink="">
          <xdr:nvSpPr>
            <xdr:cNvPr id="61904" name="Check Box 464" hidden="1">
              <a:extLst>
                <a:ext uri="{63B3BB69-23CF-44E3-9099-C40C66FF867C}">
                  <a14:compatExt spid="_x0000_s61904"/>
                </a:ext>
                <a:ext uri="{FF2B5EF4-FFF2-40B4-BE49-F238E27FC236}">
                  <a16:creationId xmlns:a16="http://schemas.microsoft.com/office/drawing/2014/main" id="{00000000-0008-0000-0200-0000D0F1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89</xdr:row>
          <xdr:rowOff>47625</xdr:rowOff>
        </xdr:from>
        <xdr:to>
          <xdr:col>1</xdr:col>
          <xdr:colOff>561975</xdr:colOff>
          <xdr:row>89</xdr:row>
          <xdr:rowOff>285750</xdr:rowOff>
        </xdr:to>
        <xdr:sp macro="" textlink="">
          <xdr:nvSpPr>
            <xdr:cNvPr id="61905" name="Check Box 465" hidden="1">
              <a:extLst>
                <a:ext uri="{63B3BB69-23CF-44E3-9099-C40C66FF867C}">
                  <a14:compatExt spid="_x0000_s61905"/>
                </a:ext>
                <a:ext uri="{FF2B5EF4-FFF2-40B4-BE49-F238E27FC236}">
                  <a16:creationId xmlns:a16="http://schemas.microsoft.com/office/drawing/2014/main" id="{00000000-0008-0000-0200-0000D1F1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xdr:col>
      <xdr:colOff>1057275</xdr:colOff>
      <xdr:row>0</xdr:row>
      <xdr:rowOff>66675</xdr:rowOff>
    </xdr:from>
    <xdr:to>
      <xdr:col>5</xdr:col>
      <xdr:colOff>144075</xdr:colOff>
      <xdr:row>5</xdr:row>
      <xdr:rowOff>212916</xdr:rowOff>
    </xdr:to>
    <xdr:pic>
      <xdr:nvPicPr>
        <xdr:cNvPr id="2" name="Immagine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1125" y="66675"/>
          <a:ext cx="8078400" cy="1206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142875</xdr:colOff>
          <xdr:row>33</xdr:row>
          <xdr:rowOff>238125</xdr:rowOff>
        </xdr:from>
        <xdr:to>
          <xdr:col>1</xdr:col>
          <xdr:colOff>390525</xdr:colOff>
          <xdr:row>33</xdr:row>
          <xdr:rowOff>466725</xdr:rowOff>
        </xdr:to>
        <xdr:sp macro="" textlink="">
          <xdr:nvSpPr>
            <xdr:cNvPr id="61913" name="Check Box 473" hidden="1">
              <a:extLst>
                <a:ext uri="{63B3BB69-23CF-44E3-9099-C40C66FF867C}">
                  <a14:compatExt spid="_x0000_s61913"/>
                </a:ext>
                <a:ext uri="{FF2B5EF4-FFF2-40B4-BE49-F238E27FC236}">
                  <a16:creationId xmlns:a16="http://schemas.microsoft.com/office/drawing/2014/main" id="{00000000-0008-0000-0200-0000D9F1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33</xdr:row>
          <xdr:rowOff>504825</xdr:rowOff>
        </xdr:from>
        <xdr:to>
          <xdr:col>1</xdr:col>
          <xdr:colOff>381000</xdr:colOff>
          <xdr:row>33</xdr:row>
          <xdr:rowOff>733425</xdr:rowOff>
        </xdr:to>
        <xdr:sp macro="" textlink="">
          <xdr:nvSpPr>
            <xdr:cNvPr id="61914" name="Check Box 474" hidden="1">
              <a:extLst>
                <a:ext uri="{63B3BB69-23CF-44E3-9099-C40C66FF867C}">
                  <a14:compatExt spid="_x0000_s61914"/>
                </a:ext>
                <a:ext uri="{FF2B5EF4-FFF2-40B4-BE49-F238E27FC236}">
                  <a16:creationId xmlns:a16="http://schemas.microsoft.com/office/drawing/2014/main" id="{00000000-0008-0000-0200-0000DAF1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96</xdr:row>
          <xdr:rowOff>19050</xdr:rowOff>
        </xdr:from>
        <xdr:to>
          <xdr:col>1</xdr:col>
          <xdr:colOff>333375</xdr:colOff>
          <xdr:row>96</xdr:row>
          <xdr:rowOff>247650</xdr:rowOff>
        </xdr:to>
        <xdr:sp macro="" textlink="">
          <xdr:nvSpPr>
            <xdr:cNvPr id="61917" name="Check Box 477" hidden="1">
              <a:extLst>
                <a:ext uri="{63B3BB69-23CF-44E3-9099-C40C66FF867C}">
                  <a14:compatExt spid="_x0000_s61917"/>
                </a:ext>
                <a:ext uri="{FF2B5EF4-FFF2-40B4-BE49-F238E27FC236}">
                  <a16:creationId xmlns:a16="http://schemas.microsoft.com/office/drawing/2014/main" id="{00000000-0008-0000-0200-0000DDF1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96</xdr:row>
          <xdr:rowOff>247650</xdr:rowOff>
        </xdr:from>
        <xdr:to>
          <xdr:col>1</xdr:col>
          <xdr:colOff>333375</xdr:colOff>
          <xdr:row>96</xdr:row>
          <xdr:rowOff>476250</xdr:rowOff>
        </xdr:to>
        <xdr:sp macro="" textlink="">
          <xdr:nvSpPr>
            <xdr:cNvPr id="61918" name="Check Box 478" hidden="1">
              <a:extLst>
                <a:ext uri="{63B3BB69-23CF-44E3-9099-C40C66FF867C}">
                  <a14:compatExt spid="_x0000_s61918"/>
                </a:ext>
                <a:ext uri="{FF2B5EF4-FFF2-40B4-BE49-F238E27FC236}">
                  <a16:creationId xmlns:a16="http://schemas.microsoft.com/office/drawing/2014/main" id="{00000000-0008-0000-0200-0000DEF1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98</xdr:row>
          <xdr:rowOff>9525</xdr:rowOff>
        </xdr:from>
        <xdr:to>
          <xdr:col>1</xdr:col>
          <xdr:colOff>333375</xdr:colOff>
          <xdr:row>98</xdr:row>
          <xdr:rowOff>238125</xdr:rowOff>
        </xdr:to>
        <xdr:sp macro="" textlink="">
          <xdr:nvSpPr>
            <xdr:cNvPr id="61919" name="Check Box 479" hidden="1">
              <a:extLst>
                <a:ext uri="{63B3BB69-23CF-44E3-9099-C40C66FF867C}">
                  <a14:compatExt spid="_x0000_s61919"/>
                </a:ext>
                <a:ext uri="{FF2B5EF4-FFF2-40B4-BE49-F238E27FC236}">
                  <a16:creationId xmlns:a16="http://schemas.microsoft.com/office/drawing/2014/main" id="{00000000-0008-0000-0200-0000DFF1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94</xdr:row>
          <xdr:rowOff>19050</xdr:rowOff>
        </xdr:from>
        <xdr:to>
          <xdr:col>1</xdr:col>
          <xdr:colOff>333375</xdr:colOff>
          <xdr:row>94</xdr:row>
          <xdr:rowOff>247650</xdr:rowOff>
        </xdr:to>
        <xdr:sp macro="" textlink="">
          <xdr:nvSpPr>
            <xdr:cNvPr id="61922" name="Check Box 482" hidden="1">
              <a:extLst>
                <a:ext uri="{63B3BB69-23CF-44E3-9099-C40C66FF867C}">
                  <a14:compatExt spid="_x0000_s61922"/>
                </a:ext>
                <a:ext uri="{FF2B5EF4-FFF2-40B4-BE49-F238E27FC236}">
                  <a16:creationId xmlns:a16="http://schemas.microsoft.com/office/drawing/2014/main" id="{F6DCCBF2-E61A-9CC8-C4D9-958F6D5C116F}"/>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499" name="Check Box 35" hidden="1">
              <a:extLst>
                <a:ext uri="{63B3BB69-23CF-44E3-9099-C40C66FF867C}">
                  <a14:compatExt spid="_x0000_s62499"/>
                </a:ext>
                <a:ext uri="{FF2B5EF4-FFF2-40B4-BE49-F238E27FC236}">
                  <a16:creationId xmlns:a16="http://schemas.microsoft.com/office/drawing/2014/main" id="{00000000-0008-0000-0300-00002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00" name="Check Box 36" hidden="1">
              <a:extLst>
                <a:ext uri="{63B3BB69-23CF-44E3-9099-C40C66FF867C}">
                  <a14:compatExt spid="_x0000_s62500"/>
                </a:ext>
                <a:ext uri="{FF2B5EF4-FFF2-40B4-BE49-F238E27FC236}">
                  <a16:creationId xmlns:a16="http://schemas.microsoft.com/office/drawing/2014/main" id="{00000000-0008-0000-0300-00002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342900</xdr:colOff>
          <xdr:row>24</xdr:row>
          <xdr:rowOff>219075</xdr:rowOff>
        </xdr:to>
        <xdr:sp macro="" textlink="">
          <xdr:nvSpPr>
            <xdr:cNvPr id="62514" name="Check Box 50" descr="Motivazione" hidden="1">
              <a:extLst>
                <a:ext uri="{63B3BB69-23CF-44E3-9099-C40C66FF867C}">
                  <a14:compatExt spid="_x0000_s62514"/>
                </a:ext>
                <a:ext uri="{FF2B5EF4-FFF2-40B4-BE49-F238E27FC236}">
                  <a16:creationId xmlns:a16="http://schemas.microsoft.com/office/drawing/2014/main" id="{00000000-0008-0000-0300-000032F40000}"/>
                </a:ext>
              </a:extLst>
            </xdr:cNvPr>
            <xdr:cNvSpPr/>
          </xdr:nvSpPr>
          <xdr:spPr bwMode="auto">
            <a:xfrm>
              <a:off x="0" y="0"/>
              <a:ext cx="0" cy="0"/>
            </a:xfrm>
            <a:prstGeom prst="rect">
              <a:avLst/>
            </a:prstGeom>
            <a:noFill/>
            <a:ln>
              <a:noFill/>
            </a:ln>
            <a:extLst>
              <a:ext uri="{909E8E84-426E-40DD-AFC4-6F175D3DCCD1}">
                <a14:hiddenFill>
                  <a:solidFill>
                    <a:srgbClr val="FFCC00" mc:Ignorable="a14" a14:legacySpreadsheetColorIndex="51"/>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50" name="Check Box 86" hidden="1">
              <a:extLst>
                <a:ext uri="{63B3BB69-23CF-44E3-9099-C40C66FF867C}">
                  <a14:compatExt spid="_x0000_s62550"/>
                </a:ext>
                <a:ext uri="{FF2B5EF4-FFF2-40B4-BE49-F238E27FC236}">
                  <a16:creationId xmlns:a16="http://schemas.microsoft.com/office/drawing/2014/main" id="{00000000-0008-0000-0300-000056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51" name="Check Box 87" hidden="1">
              <a:extLst>
                <a:ext uri="{63B3BB69-23CF-44E3-9099-C40C66FF867C}">
                  <a14:compatExt spid="_x0000_s62551"/>
                </a:ext>
                <a:ext uri="{FF2B5EF4-FFF2-40B4-BE49-F238E27FC236}">
                  <a16:creationId xmlns:a16="http://schemas.microsoft.com/office/drawing/2014/main" id="{00000000-0008-0000-0300-00005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52" name="Check Box 88" hidden="1">
              <a:extLst>
                <a:ext uri="{63B3BB69-23CF-44E3-9099-C40C66FF867C}">
                  <a14:compatExt spid="_x0000_s62552"/>
                </a:ext>
                <a:ext uri="{FF2B5EF4-FFF2-40B4-BE49-F238E27FC236}">
                  <a16:creationId xmlns:a16="http://schemas.microsoft.com/office/drawing/2014/main" id="{00000000-0008-0000-0300-00005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53" name="Check Box 89" hidden="1">
              <a:extLst>
                <a:ext uri="{63B3BB69-23CF-44E3-9099-C40C66FF867C}">
                  <a14:compatExt spid="_x0000_s62553"/>
                </a:ext>
                <a:ext uri="{FF2B5EF4-FFF2-40B4-BE49-F238E27FC236}">
                  <a16:creationId xmlns:a16="http://schemas.microsoft.com/office/drawing/2014/main" id="{00000000-0008-0000-0300-00005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54" name="Check Box 90" hidden="1">
              <a:extLst>
                <a:ext uri="{63B3BB69-23CF-44E3-9099-C40C66FF867C}">
                  <a14:compatExt spid="_x0000_s62554"/>
                </a:ext>
                <a:ext uri="{FF2B5EF4-FFF2-40B4-BE49-F238E27FC236}">
                  <a16:creationId xmlns:a16="http://schemas.microsoft.com/office/drawing/2014/main" id="{00000000-0008-0000-0300-00005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55" name="Check Box 91" hidden="1">
              <a:extLst>
                <a:ext uri="{63B3BB69-23CF-44E3-9099-C40C66FF867C}">
                  <a14:compatExt spid="_x0000_s62555"/>
                </a:ext>
                <a:ext uri="{FF2B5EF4-FFF2-40B4-BE49-F238E27FC236}">
                  <a16:creationId xmlns:a16="http://schemas.microsoft.com/office/drawing/2014/main" id="{00000000-0008-0000-0300-00005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56" name="Check Box 92" hidden="1">
              <a:extLst>
                <a:ext uri="{63B3BB69-23CF-44E3-9099-C40C66FF867C}">
                  <a14:compatExt spid="_x0000_s62556"/>
                </a:ext>
                <a:ext uri="{FF2B5EF4-FFF2-40B4-BE49-F238E27FC236}">
                  <a16:creationId xmlns:a16="http://schemas.microsoft.com/office/drawing/2014/main" id="{00000000-0008-0000-0300-00005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57" name="Check Box 93" hidden="1">
              <a:extLst>
                <a:ext uri="{63B3BB69-23CF-44E3-9099-C40C66FF867C}">
                  <a14:compatExt spid="_x0000_s62557"/>
                </a:ext>
                <a:ext uri="{FF2B5EF4-FFF2-40B4-BE49-F238E27FC236}">
                  <a16:creationId xmlns:a16="http://schemas.microsoft.com/office/drawing/2014/main" id="{00000000-0008-0000-0300-00005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58" name="Check Box 94" hidden="1">
              <a:extLst>
                <a:ext uri="{63B3BB69-23CF-44E3-9099-C40C66FF867C}">
                  <a14:compatExt spid="_x0000_s62558"/>
                </a:ext>
                <a:ext uri="{FF2B5EF4-FFF2-40B4-BE49-F238E27FC236}">
                  <a16:creationId xmlns:a16="http://schemas.microsoft.com/office/drawing/2014/main" id="{00000000-0008-0000-0300-00005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59" name="Check Box 95" hidden="1">
              <a:extLst>
                <a:ext uri="{63B3BB69-23CF-44E3-9099-C40C66FF867C}">
                  <a14:compatExt spid="_x0000_s62559"/>
                </a:ext>
                <a:ext uri="{FF2B5EF4-FFF2-40B4-BE49-F238E27FC236}">
                  <a16:creationId xmlns:a16="http://schemas.microsoft.com/office/drawing/2014/main" id="{00000000-0008-0000-0300-00005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60" name="Check Box 96" hidden="1">
              <a:extLst>
                <a:ext uri="{63B3BB69-23CF-44E3-9099-C40C66FF867C}">
                  <a14:compatExt spid="_x0000_s62560"/>
                </a:ext>
                <a:ext uri="{FF2B5EF4-FFF2-40B4-BE49-F238E27FC236}">
                  <a16:creationId xmlns:a16="http://schemas.microsoft.com/office/drawing/2014/main" id="{00000000-0008-0000-0300-00006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61" name="Check Box 97" hidden="1">
              <a:extLst>
                <a:ext uri="{63B3BB69-23CF-44E3-9099-C40C66FF867C}">
                  <a14:compatExt spid="_x0000_s62561"/>
                </a:ext>
                <a:ext uri="{FF2B5EF4-FFF2-40B4-BE49-F238E27FC236}">
                  <a16:creationId xmlns:a16="http://schemas.microsoft.com/office/drawing/2014/main" id="{00000000-0008-0000-0300-00006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62" name="Check Box 98" hidden="1">
              <a:extLst>
                <a:ext uri="{63B3BB69-23CF-44E3-9099-C40C66FF867C}">
                  <a14:compatExt spid="_x0000_s62562"/>
                </a:ext>
                <a:ext uri="{FF2B5EF4-FFF2-40B4-BE49-F238E27FC236}">
                  <a16:creationId xmlns:a16="http://schemas.microsoft.com/office/drawing/2014/main" id="{00000000-0008-0000-0300-00006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67" name="Check Box 103" hidden="1">
              <a:extLst>
                <a:ext uri="{63B3BB69-23CF-44E3-9099-C40C66FF867C}">
                  <a14:compatExt spid="_x0000_s62567"/>
                </a:ext>
                <a:ext uri="{FF2B5EF4-FFF2-40B4-BE49-F238E27FC236}">
                  <a16:creationId xmlns:a16="http://schemas.microsoft.com/office/drawing/2014/main" id="{00000000-0008-0000-0300-00006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68" name="Check Box 104" hidden="1">
              <a:extLst>
                <a:ext uri="{63B3BB69-23CF-44E3-9099-C40C66FF867C}">
                  <a14:compatExt spid="_x0000_s62568"/>
                </a:ext>
                <a:ext uri="{FF2B5EF4-FFF2-40B4-BE49-F238E27FC236}">
                  <a16:creationId xmlns:a16="http://schemas.microsoft.com/office/drawing/2014/main" id="{00000000-0008-0000-0300-00006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69" name="Check Box 105" hidden="1">
              <a:extLst>
                <a:ext uri="{63B3BB69-23CF-44E3-9099-C40C66FF867C}">
                  <a14:compatExt spid="_x0000_s62569"/>
                </a:ext>
                <a:ext uri="{FF2B5EF4-FFF2-40B4-BE49-F238E27FC236}">
                  <a16:creationId xmlns:a16="http://schemas.microsoft.com/office/drawing/2014/main" id="{00000000-0008-0000-0300-00006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70" name="Check Box 106" hidden="1">
              <a:extLst>
                <a:ext uri="{63B3BB69-23CF-44E3-9099-C40C66FF867C}">
                  <a14:compatExt spid="_x0000_s62570"/>
                </a:ext>
                <a:ext uri="{FF2B5EF4-FFF2-40B4-BE49-F238E27FC236}">
                  <a16:creationId xmlns:a16="http://schemas.microsoft.com/office/drawing/2014/main" id="{00000000-0008-0000-0300-00006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71" name="Check Box 107" hidden="1">
              <a:extLst>
                <a:ext uri="{63B3BB69-23CF-44E3-9099-C40C66FF867C}">
                  <a14:compatExt spid="_x0000_s62571"/>
                </a:ext>
                <a:ext uri="{FF2B5EF4-FFF2-40B4-BE49-F238E27FC236}">
                  <a16:creationId xmlns:a16="http://schemas.microsoft.com/office/drawing/2014/main" id="{00000000-0008-0000-0300-00006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72" name="Check Box 108" hidden="1">
              <a:extLst>
                <a:ext uri="{63B3BB69-23CF-44E3-9099-C40C66FF867C}">
                  <a14:compatExt spid="_x0000_s62572"/>
                </a:ext>
                <a:ext uri="{FF2B5EF4-FFF2-40B4-BE49-F238E27FC236}">
                  <a16:creationId xmlns:a16="http://schemas.microsoft.com/office/drawing/2014/main" id="{00000000-0008-0000-0300-00006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73" name="Check Box 109" hidden="1">
              <a:extLst>
                <a:ext uri="{63B3BB69-23CF-44E3-9099-C40C66FF867C}">
                  <a14:compatExt spid="_x0000_s62573"/>
                </a:ext>
                <a:ext uri="{FF2B5EF4-FFF2-40B4-BE49-F238E27FC236}">
                  <a16:creationId xmlns:a16="http://schemas.microsoft.com/office/drawing/2014/main" id="{00000000-0008-0000-0300-00006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74" name="Check Box 110" hidden="1">
              <a:extLst>
                <a:ext uri="{63B3BB69-23CF-44E3-9099-C40C66FF867C}">
                  <a14:compatExt spid="_x0000_s62574"/>
                </a:ext>
                <a:ext uri="{FF2B5EF4-FFF2-40B4-BE49-F238E27FC236}">
                  <a16:creationId xmlns:a16="http://schemas.microsoft.com/office/drawing/2014/main" id="{00000000-0008-0000-0300-00006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75" name="Check Box 111" hidden="1">
              <a:extLst>
                <a:ext uri="{63B3BB69-23CF-44E3-9099-C40C66FF867C}">
                  <a14:compatExt spid="_x0000_s62575"/>
                </a:ext>
                <a:ext uri="{FF2B5EF4-FFF2-40B4-BE49-F238E27FC236}">
                  <a16:creationId xmlns:a16="http://schemas.microsoft.com/office/drawing/2014/main" id="{00000000-0008-0000-0300-00006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76" name="Check Box 112" hidden="1">
              <a:extLst>
                <a:ext uri="{63B3BB69-23CF-44E3-9099-C40C66FF867C}">
                  <a14:compatExt spid="_x0000_s62576"/>
                </a:ext>
                <a:ext uri="{FF2B5EF4-FFF2-40B4-BE49-F238E27FC236}">
                  <a16:creationId xmlns:a16="http://schemas.microsoft.com/office/drawing/2014/main" id="{00000000-0008-0000-0300-00007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77" name="Check Box 113" hidden="1">
              <a:extLst>
                <a:ext uri="{63B3BB69-23CF-44E3-9099-C40C66FF867C}">
                  <a14:compatExt spid="_x0000_s62577"/>
                </a:ext>
                <a:ext uri="{FF2B5EF4-FFF2-40B4-BE49-F238E27FC236}">
                  <a16:creationId xmlns:a16="http://schemas.microsoft.com/office/drawing/2014/main" id="{00000000-0008-0000-0300-00007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78" name="Check Box 114" hidden="1">
              <a:extLst>
                <a:ext uri="{63B3BB69-23CF-44E3-9099-C40C66FF867C}">
                  <a14:compatExt spid="_x0000_s62578"/>
                </a:ext>
                <a:ext uri="{FF2B5EF4-FFF2-40B4-BE49-F238E27FC236}">
                  <a16:creationId xmlns:a16="http://schemas.microsoft.com/office/drawing/2014/main" id="{00000000-0008-0000-0300-00007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79" name="Check Box 115" hidden="1">
              <a:extLst>
                <a:ext uri="{63B3BB69-23CF-44E3-9099-C40C66FF867C}">
                  <a14:compatExt spid="_x0000_s62579"/>
                </a:ext>
                <a:ext uri="{FF2B5EF4-FFF2-40B4-BE49-F238E27FC236}">
                  <a16:creationId xmlns:a16="http://schemas.microsoft.com/office/drawing/2014/main" id="{00000000-0008-0000-0300-00007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80" name="Check Box 116" hidden="1">
              <a:extLst>
                <a:ext uri="{63B3BB69-23CF-44E3-9099-C40C66FF867C}">
                  <a14:compatExt spid="_x0000_s62580"/>
                </a:ext>
                <a:ext uri="{FF2B5EF4-FFF2-40B4-BE49-F238E27FC236}">
                  <a16:creationId xmlns:a16="http://schemas.microsoft.com/office/drawing/2014/main" id="{00000000-0008-0000-0300-00007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81" name="Check Box 117" hidden="1">
              <a:extLst>
                <a:ext uri="{63B3BB69-23CF-44E3-9099-C40C66FF867C}">
                  <a14:compatExt spid="_x0000_s62581"/>
                </a:ext>
                <a:ext uri="{FF2B5EF4-FFF2-40B4-BE49-F238E27FC236}">
                  <a16:creationId xmlns:a16="http://schemas.microsoft.com/office/drawing/2014/main" id="{00000000-0008-0000-0300-00007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82" name="Check Box 118" hidden="1">
              <a:extLst>
                <a:ext uri="{63B3BB69-23CF-44E3-9099-C40C66FF867C}">
                  <a14:compatExt spid="_x0000_s62582"/>
                </a:ext>
                <a:ext uri="{FF2B5EF4-FFF2-40B4-BE49-F238E27FC236}">
                  <a16:creationId xmlns:a16="http://schemas.microsoft.com/office/drawing/2014/main" id="{00000000-0008-0000-0300-000076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83" name="Check Box 119" hidden="1">
              <a:extLst>
                <a:ext uri="{63B3BB69-23CF-44E3-9099-C40C66FF867C}">
                  <a14:compatExt spid="_x0000_s62583"/>
                </a:ext>
                <a:ext uri="{FF2B5EF4-FFF2-40B4-BE49-F238E27FC236}">
                  <a16:creationId xmlns:a16="http://schemas.microsoft.com/office/drawing/2014/main" id="{00000000-0008-0000-0300-00007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84" name="Check Box 120" hidden="1">
              <a:extLst>
                <a:ext uri="{63B3BB69-23CF-44E3-9099-C40C66FF867C}">
                  <a14:compatExt spid="_x0000_s62584"/>
                </a:ext>
                <a:ext uri="{FF2B5EF4-FFF2-40B4-BE49-F238E27FC236}">
                  <a16:creationId xmlns:a16="http://schemas.microsoft.com/office/drawing/2014/main" id="{00000000-0008-0000-0300-00007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85" name="Check Box 121" hidden="1">
              <a:extLst>
                <a:ext uri="{63B3BB69-23CF-44E3-9099-C40C66FF867C}">
                  <a14:compatExt spid="_x0000_s62585"/>
                </a:ext>
                <a:ext uri="{FF2B5EF4-FFF2-40B4-BE49-F238E27FC236}">
                  <a16:creationId xmlns:a16="http://schemas.microsoft.com/office/drawing/2014/main" id="{00000000-0008-0000-0300-00007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86" name="Check Box 122" hidden="1">
              <a:extLst>
                <a:ext uri="{63B3BB69-23CF-44E3-9099-C40C66FF867C}">
                  <a14:compatExt spid="_x0000_s62586"/>
                </a:ext>
                <a:ext uri="{FF2B5EF4-FFF2-40B4-BE49-F238E27FC236}">
                  <a16:creationId xmlns:a16="http://schemas.microsoft.com/office/drawing/2014/main" id="{00000000-0008-0000-0300-00007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87" name="Check Box 123" hidden="1">
              <a:extLst>
                <a:ext uri="{63B3BB69-23CF-44E3-9099-C40C66FF867C}">
                  <a14:compatExt spid="_x0000_s62587"/>
                </a:ext>
                <a:ext uri="{FF2B5EF4-FFF2-40B4-BE49-F238E27FC236}">
                  <a16:creationId xmlns:a16="http://schemas.microsoft.com/office/drawing/2014/main" id="{00000000-0008-0000-0300-00007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88" name="Check Box 124" hidden="1">
              <a:extLst>
                <a:ext uri="{63B3BB69-23CF-44E3-9099-C40C66FF867C}">
                  <a14:compatExt spid="_x0000_s62588"/>
                </a:ext>
                <a:ext uri="{FF2B5EF4-FFF2-40B4-BE49-F238E27FC236}">
                  <a16:creationId xmlns:a16="http://schemas.microsoft.com/office/drawing/2014/main" id="{00000000-0008-0000-0300-00007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89" name="Check Box 125" hidden="1">
              <a:extLst>
                <a:ext uri="{63B3BB69-23CF-44E3-9099-C40C66FF867C}">
                  <a14:compatExt spid="_x0000_s62589"/>
                </a:ext>
                <a:ext uri="{FF2B5EF4-FFF2-40B4-BE49-F238E27FC236}">
                  <a16:creationId xmlns:a16="http://schemas.microsoft.com/office/drawing/2014/main" id="{00000000-0008-0000-0300-00007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90" name="Check Box 126" hidden="1">
              <a:extLst>
                <a:ext uri="{63B3BB69-23CF-44E3-9099-C40C66FF867C}">
                  <a14:compatExt spid="_x0000_s62590"/>
                </a:ext>
                <a:ext uri="{FF2B5EF4-FFF2-40B4-BE49-F238E27FC236}">
                  <a16:creationId xmlns:a16="http://schemas.microsoft.com/office/drawing/2014/main" id="{00000000-0008-0000-0300-00007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91" name="Check Box 127" hidden="1">
              <a:extLst>
                <a:ext uri="{63B3BB69-23CF-44E3-9099-C40C66FF867C}">
                  <a14:compatExt spid="_x0000_s62591"/>
                </a:ext>
                <a:ext uri="{FF2B5EF4-FFF2-40B4-BE49-F238E27FC236}">
                  <a16:creationId xmlns:a16="http://schemas.microsoft.com/office/drawing/2014/main" id="{00000000-0008-0000-0300-00007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92" name="Check Box 128" hidden="1">
              <a:extLst>
                <a:ext uri="{63B3BB69-23CF-44E3-9099-C40C66FF867C}">
                  <a14:compatExt spid="_x0000_s62592"/>
                </a:ext>
                <a:ext uri="{FF2B5EF4-FFF2-40B4-BE49-F238E27FC236}">
                  <a16:creationId xmlns:a16="http://schemas.microsoft.com/office/drawing/2014/main" id="{00000000-0008-0000-0300-00008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93" name="Check Box 129" hidden="1">
              <a:extLst>
                <a:ext uri="{63B3BB69-23CF-44E3-9099-C40C66FF867C}">
                  <a14:compatExt spid="_x0000_s62593"/>
                </a:ext>
                <a:ext uri="{FF2B5EF4-FFF2-40B4-BE49-F238E27FC236}">
                  <a16:creationId xmlns:a16="http://schemas.microsoft.com/office/drawing/2014/main" id="{00000000-0008-0000-0300-00008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94" name="Check Box 130" hidden="1">
              <a:extLst>
                <a:ext uri="{63B3BB69-23CF-44E3-9099-C40C66FF867C}">
                  <a14:compatExt spid="_x0000_s62594"/>
                </a:ext>
                <a:ext uri="{FF2B5EF4-FFF2-40B4-BE49-F238E27FC236}">
                  <a16:creationId xmlns:a16="http://schemas.microsoft.com/office/drawing/2014/main" id="{00000000-0008-0000-0300-00008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95" name="Check Box 131" hidden="1">
              <a:extLst>
                <a:ext uri="{63B3BB69-23CF-44E3-9099-C40C66FF867C}">
                  <a14:compatExt spid="_x0000_s62595"/>
                </a:ext>
                <a:ext uri="{FF2B5EF4-FFF2-40B4-BE49-F238E27FC236}">
                  <a16:creationId xmlns:a16="http://schemas.microsoft.com/office/drawing/2014/main" id="{00000000-0008-0000-0300-00008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96" name="Check Box 132" hidden="1">
              <a:extLst>
                <a:ext uri="{63B3BB69-23CF-44E3-9099-C40C66FF867C}">
                  <a14:compatExt spid="_x0000_s62596"/>
                </a:ext>
                <a:ext uri="{FF2B5EF4-FFF2-40B4-BE49-F238E27FC236}">
                  <a16:creationId xmlns:a16="http://schemas.microsoft.com/office/drawing/2014/main" id="{00000000-0008-0000-0300-00008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97" name="Check Box 133" hidden="1">
              <a:extLst>
                <a:ext uri="{63B3BB69-23CF-44E3-9099-C40C66FF867C}">
                  <a14:compatExt spid="_x0000_s62597"/>
                </a:ext>
                <a:ext uri="{FF2B5EF4-FFF2-40B4-BE49-F238E27FC236}">
                  <a16:creationId xmlns:a16="http://schemas.microsoft.com/office/drawing/2014/main" id="{00000000-0008-0000-0300-00008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0</xdr:rowOff>
        </xdr:from>
        <xdr:to>
          <xdr:col>1</xdr:col>
          <xdr:colOff>352425</xdr:colOff>
          <xdr:row>24</xdr:row>
          <xdr:rowOff>219075</xdr:rowOff>
        </xdr:to>
        <xdr:sp macro="" textlink="">
          <xdr:nvSpPr>
            <xdr:cNvPr id="62598" name="Check Box 134" hidden="1">
              <a:extLst>
                <a:ext uri="{63B3BB69-23CF-44E3-9099-C40C66FF867C}">
                  <a14:compatExt spid="_x0000_s62598"/>
                </a:ext>
                <a:ext uri="{FF2B5EF4-FFF2-40B4-BE49-F238E27FC236}">
                  <a16:creationId xmlns:a16="http://schemas.microsoft.com/office/drawing/2014/main" id="{00000000-0008-0000-0300-000086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9525</xdr:rowOff>
        </xdr:from>
        <xdr:to>
          <xdr:col>1</xdr:col>
          <xdr:colOff>352425</xdr:colOff>
          <xdr:row>24</xdr:row>
          <xdr:rowOff>228600</xdr:rowOff>
        </xdr:to>
        <xdr:sp macro="" textlink="">
          <xdr:nvSpPr>
            <xdr:cNvPr id="62599" name="Check Box 135" hidden="1">
              <a:extLst>
                <a:ext uri="{63B3BB69-23CF-44E3-9099-C40C66FF867C}">
                  <a14:compatExt spid="_x0000_s62599"/>
                </a:ext>
                <a:ext uri="{FF2B5EF4-FFF2-40B4-BE49-F238E27FC236}">
                  <a16:creationId xmlns:a16="http://schemas.microsoft.com/office/drawing/2014/main" id="{00000000-0008-0000-0300-00008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9525</xdr:rowOff>
        </xdr:from>
        <xdr:to>
          <xdr:col>1</xdr:col>
          <xdr:colOff>352425</xdr:colOff>
          <xdr:row>24</xdr:row>
          <xdr:rowOff>228600</xdr:rowOff>
        </xdr:to>
        <xdr:sp macro="" textlink="">
          <xdr:nvSpPr>
            <xdr:cNvPr id="62600" name="Check Box 136" hidden="1">
              <a:extLst>
                <a:ext uri="{63B3BB69-23CF-44E3-9099-C40C66FF867C}">
                  <a14:compatExt spid="_x0000_s62600"/>
                </a:ext>
                <a:ext uri="{FF2B5EF4-FFF2-40B4-BE49-F238E27FC236}">
                  <a16:creationId xmlns:a16="http://schemas.microsoft.com/office/drawing/2014/main" id="{00000000-0008-0000-0300-00008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9525</xdr:rowOff>
        </xdr:from>
        <xdr:to>
          <xdr:col>1</xdr:col>
          <xdr:colOff>352425</xdr:colOff>
          <xdr:row>24</xdr:row>
          <xdr:rowOff>228600</xdr:rowOff>
        </xdr:to>
        <xdr:sp macro="" textlink="">
          <xdr:nvSpPr>
            <xdr:cNvPr id="62601" name="Check Box 137" hidden="1">
              <a:extLst>
                <a:ext uri="{63B3BB69-23CF-44E3-9099-C40C66FF867C}">
                  <a14:compatExt spid="_x0000_s62601"/>
                </a:ext>
                <a:ext uri="{FF2B5EF4-FFF2-40B4-BE49-F238E27FC236}">
                  <a16:creationId xmlns:a16="http://schemas.microsoft.com/office/drawing/2014/main" id="{00000000-0008-0000-0300-00008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9525</xdr:rowOff>
        </xdr:from>
        <xdr:to>
          <xdr:col>1</xdr:col>
          <xdr:colOff>352425</xdr:colOff>
          <xdr:row>24</xdr:row>
          <xdr:rowOff>228600</xdr:rowOff>
        </xdr:to>
        <xdr:sp macro="" textlink="">
          <xdr:nvSpPr>
            <xdr:cNvPr id="62602" name="Check Box 138" hidden="1">
              <a:extLst>
                <a:ext uri="{63B3BB69-23CF-44E3-9099-C40C66FF867C}">
                  <a14:compatExt spid="_x0000_s62602"/>
                </a:ext>
                <a:ext uri="{FF2B5EF4-FFF2-40B4-BE49-F238E27FC236}">
                  <a16:creationId xmlns:a16="http://schemas.microsoft.com/office/drawing/2014/main" id="{00000000-0008-0000-0300-00008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9525</xdr:rowOff>
        </xdr:from>
        <xdr:to>
          <xdr:col>1</xdr:col>
          <xdr:colOff>352425</xdr:colOff>
          <xdr:row>24</xdr:row>
          <xdr:rowOff>228600</xdr:rowOff>
        </xdr:to>
        <xdr:sp macro="" textlink="">
          <xdr:nvSpPr>
            <xdr:cNvPr id="62611" name="Check Box 147" hidden="1">
              <a:extLst>
                <a:ext uri="{63B3BB69-23CF-44E3-9099-C40C66FF867C}">
                  <a14:compatExt spid="_x0000_s62611"/>
                </a:ext>
                <a:ext uri="{FF2B5EF4-FFF2-40B4-BE49-F238E27FC236}">
                  <a16:creationId xmlns:a16="http://schemas.microsoft.com/office/drawing/2014/main" id="{00000000-0008-0000-0300-00009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9525</xdr:rowOff>
        </xdr:from>
        <xdr:to>
          <xdr:col>1</xdr:col>
          <xdr:colOff>352425</xdr:colOff>
          <xdr:row>24</xdr:row>
          <xdr:rowOff>228600</xdr:rowOff>
        </xdr:to>
        <xdr:sp macro="" textlink="">
          <xdr:nvSpPr>
            <xdr:cNvPr id="62612" name="Check Box 148" hidden="1">
              <a:extLst>
                <a:ext uri="{63B3BB69-23CF-44E3-9099-C40C66FF867C}">
                  <a14:compatExt spid="_x0000_s62612"/>
                </a:ext>
                <a:ext uri="{FF2B5EF4-FFF2-40B4-BE49-F238E27FC236}">
                  <a16:creationId xmlns:a16="http://schemas.microsoft.com/office/drawing/2014/main" id="{00000000-0008-0000-0300-00009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9525</xdr:rowOff>
        </xdr:from>
        <xdr:to>
          <xdr:col>1</xdr:col>
          <xdr:colOff>352425</xdr:colOff>
          <xdr:row>24</xdr:row>
          <xdr:rowOff>228600</xdr:rowOff>
        </xdr:to>
        <xdr:sp macro="" textlink="">
          <xdr:nvSpPr>
            <xdr:cNvPr id="62613" name="Check Box 149" hidden="1">
              <a:extLst>
                <a:ext uri="{63B3BB69-23CF-44E3-9099-C40C66FF867C}">
                  <a14:compatExt spid="_x0000_s62613"/>
                </a:ext>
                <a:ext uri="{FF2B5EF4-FFF2-40B4-BE49-F238E27FC236}">
                  <a16:creationId xmlns:a16="http://schemas.microsoft.com/office/drawing/2014/main" id="{00000000-0008-0000-0300-00009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24</xdr:row>
          <xdr:rowOff>47625</xdr:rowOff>
        </xdr:from>
        <xdr:to>
          <xdr:col>1</xdr:col>
          <xdr:colOff>304800</xdr:colOff>
          <xdr:row>24</xdr:row>
          <xdr:rowOff>238125</xdr:rowOff>
        </xdr:to>
        <xdr:sp macro="" textlink="">
          <xdr:nvSpPr>
            <xdr:cNvPr id="62614" name="Check Box 150" hidden="1">
              <a:extLst>
                <a:ext uri="{63B3BB69-23CF-44E3-9099-C40C66FF867C}">
                  <a14:compatExt spid="_x0000_s62614"/>
                </a:ext>
                <a:ext uri="{FF2B5EF4-FFF2-40B4-BE49-F238E27FC236}">
                  <a16:creationId xmlns:a16="http://schemas.microsoft.com/office/drawing/2014/main" id="{00000000-0008-0000-0300-000096F4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xdr:row>
          <xdr:rowOff>9525</xdr:rowOff>
        </xdr:from>
        <xdr:to>
          <xdr:col>1</xdr:col>
          <xdr:colOff>352425</xdr:colOff>
          <xdr:row>26</xdr:row>
          <xdr:rowOff>228600</xdr:rowOff>
        </xdr:to>
        <xdr:sp macro="" textlink="">
          <xdr:nvSpPr>
            <xdr:cNvPr id="62615" name="Check Box 151" hidden="1">
              <a:extLst>
                <a:ext uri="{63B3BB69-23CF-44E3-9099-C40C66FF867C}">
                  <a14:compatExt spid="_x0000_s62615"/>
                </a:ext>
                <a:ext uri="{FF2B5EF4-FFF2-40B4-BE49-F238E27FC236}">
                  <a16:creationId xmlns:a16="http://schemas.microsoft.com/office/drawing/2014/main" id="{00000000-0008-0000-0300-00009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xdr:row>
          <xdr:rowOff>9525</xdr:rowOff>
        </xdr:from>
        <xdr:to>
          <xdr:col>1</xdr:col>
          <xdr:colOff>352425</xdr:colOff>
          <xdr:row>26</xdr:row>
          <xdr:rowOff>228600</xdr:rowOff>
        </xdr:to>
        <xdr:sp macro="" textlink="">
          <xdr:nvSpPr>
            <xdr:cNvPr id="62616" name="Check Box 152" hidden="1">
              <a:extLst>
                <a:ext uri="{63B3BB69-23CF-44E3-9099-C40C66FF867C}">
                  <a14:compatExt spid="_x0000_s62616"/>
                </a:ext>
                <a:ext uri="{FF2B5EF4-FFF2-40B4-BE49-F238E27FC236}">
                  <a16:creationId xmlns:a16="http://schemas.microsoft.com/office/drawing/2014/main" id="{00000000-0008-0000-0300-00009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xdr:row>
          <xdr:rowOff>9525</xdr:rowOff>
        </xdr:from>
        <xdr:to>
          <xdr:col>1</xdr:col>
          <xdr:colOff>352425</xdr:colOff>
          <xdr:row>26</xdr:row>
          <xdr:rowOff>228600</xdr:rowOff>
        </xdr:to>
        <xdr:sp macro="" textlink="">
          <xdr:nvSpPr>
            <xdr:cNvPr id="62617" name="Check Box 153" hidden="1">
              <a:extLst>
                <a:ext uri="{63B3BB69-23CF-44E3-9099-C40C66FF867C}">
                  <a14:compatExt spid="_x0000_s62617"/>
                </a:ext>
                <a:ext uri="{FF2B5EF4-FFF2-40B4-BE49-F238E27FC236}">
                  <a16:creationId xmlns:a16="http://schemas.microsoft.com/office/drawing/2014/main" id="{00000000-0008-0000-0300-00009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xdr:row>
          <xdr:rowOff>9525</xdr:rowOff>
        </xdr:from>
        <xdr:to>
          <xdr:col>1</xdr:col>
          <xdr:colOff>352425</xdr:colOff>
          <xdr:row>26</xdr:row>
          <xdr:rowOff>228600</xdr:rowOff>
        </xdr:to>
        <xdr:sp macro="" textlink="">
          <xdr:nvSpPr>
            <xdr:cNvPr id="62618" name="Check Box 154" hidden="1">
              <a:extLst>
                <a:ext uri="{63B3BB69-23CF-44E3-9099-C40C66FF867C}">
                  <a14:compatExt spid="_x0000_s62618"/>
                </a:ext>
                <a:ext uri="{FF2B5EF4-FFF2-40B4-BE49-F238E27FC236}">
                  <a16:creationId xmlns:a16="http://schemas.microsoft.com/office/drawing/2014/main" id="{00000000-0008-0000-0300-00009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0</xdr:rowOff>
        </xdr:from>
        <xdr:to>
          <xdr:col>1</xdr:col>
          <xdr:colOff>352425</xdr:colOff>
          <xdr:row>28</xdr:row>
          <xdr:rowOff>219075</xdr:rowOff>
        </xdr:to>
        <xdr:sp macro="" textlink="">
          <xdr:nvSpPr>
            <xdr:cNvPr id="62619" name="Check Box 155" hidden="1">
              <a:extLst>
                <a:ext uri="{63B3BB69-23CF-44E3-9099-C40C66FF867C}">
                  <a14:compatExt spid="_x0000_s62619"/>
                </a:ext>
                <a:ext uri="{FF2B5EF4-FFF2-40B4-BE49-F238E27FC236}">
                  <a16:creationId xmlns:a16="http://schemas.microsoft.com/office/drawing/2014/main" id="{00000000-0008-0000-0300-00009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0</xdr:rowOff>
        </xdr:from>
        <xdr:to>
          <xdr:col>1</xdr:col>
          <xdr:colOff>352425</xdr:colOff>
          <xdr:row>28</xdr:row>
          <xdr:rowOff>219075</xdr:rowOff>
        </xdr:to>
        <xdr:sp macro="" textlink="">
          <xdr:nvSpPr>
            <xdr:cNvPr id="62620" name="Check Box 156" hidden="1">
              <a:extLst>
                <a:ext uri="{63B3BB69-23CF-44E3-9099-C40C66FF867C}">
                  <a14:compatExt spid="_x0000_s62620"/>
                </a:ext>
                <a:ext uri="{FF2B5EF4-FFF2-40B4-BE49-F238E27FC236}">
                  <a16:creationId xmlns:a16="http://schemas.microsoft.com/office/drawing/2014/main" id="{00000000-0008-0000-0300-00009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0</xdr:rowOff>
        </xdr:from>
        <xdr:to>
          <xdr:col>1</xdr:col>
          <xdr:colOff>352425</xdr:colOff>
          <xdr:row>28</xdr:row>
          <xdr:rowOff>219075</xdr:rowOff>
        </xdr:to>
        <xdr:sp macro="" textlink="">
          <xdr:nvSpPr>
            <xdr:cNvPr id="62621" name="Check Box 157" hidden="1">
              <a:extLst>
                <a:ext uri="{63B3BB69-23CF-44E3-9099-C40C66FF867C}">
                  <a14:compatExt spid="_x0000_s62621"/>
                </a:ext>
                <a:ext uri="{FF2B5EF4-FFF2-40B4-BE49-F238E27FC236}">
                  <a16:creationId xmlns:a16="http://schemas.microsoft.com/office/drawing/2014/main" id="{00000000-0008-0000-0300-00009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0</xdr:rowOff>
        </xdr:from>
        <xdr:to>
          <xdr:col>1</xdr:col>
          <xdr:colOff>352425</xdr:colOff>
          <xdr:row>28</xdr:row>
          <xdr:rowOff>219075</xdr:rowOff>
        </xdr:to>
        <xdr:sp macro="" textlink="">
          <xdr:nvSpPr>
            <xdr:cNvPr id="62622" name="Check Box 158" hidden="1">
              <a:extLst>
                <a:ext uri="{63B3BB69-23CF-44E3-9099-C40C66FF867C}">
                  <a14:compatExt spid="_x0000_s62622"/>
                </a:ext>
                <a:ext uri="{FF2B5EF4-FFF2-40B4-BE49-F238E27FC236}">
                  <a16:creationId xmlns:a16="http://schemas.microsoft.com/office/drawing/2014/main" id="{00000000-0008-0000-0300-00009E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9525</xdr:rowOff>
        </xdr:from>
        <xdr:to>
          <xdr:col>1</xdr:col>
          <xdr:colOff>352425</xdr:colOff>
          <xdr:row>28</xdr:row>
          <xdr:rowOff>228600</xdr:rowOff>
        </xdr:to>
        <xdr:sp macro="" textlink="">
          <xdr:nvSpPr>
            <xdr:cNvPr id="62623" name="Check Box 159" hidden="1">
              <a:extLst>
                <a:ext uri="{63B3BB69-23CF-44E3-9099-C40C66FF867C}">
                  <a14:compatExt spid="_x0000_s62623"/>
                </a:ext>
                <a:ext uri="{FF2B5EF4-FFF2-40B4-BE49-F238E27FC236}">
                  <a16:creationId xmlns:a16="http://schemas.microsoft.com/office/drawing/2014/main" id="{00000000-0008-0000-0300-00009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9525</xdr:rowOff>
        </xdr:from>
        <xdr:to>
          <xdr:col>1</xdr:col>
          <xdr:colOff>352425</xdr:colOff>
          <xdr:row>28</xdr:row>
          <xdr:rowOff>228600</xdr:rowOff>
        </xdr:to>
        <xdr:sp macro="" textlink="">
          <xdr:nvSpPr>
            <xdr:cNvPr id="62624" name="Check Box 160" hidden="1">
              <a:extLst>
                <a:ext uri="{63B3BB69-23CF-44E3-9099-C40C66FF867C}">
                  <a14:compatExt spid="_x0000_s62624"/>
                </a:ext>
                <a:ext uri="{FF2B5EF4-FFF2-40B4-BE49-F238E27FC236}">
                  <a16:creationId xmlns:a16="http://schemas.microsoft.com/office/drawing/2014/main" id="{00000000-0008-0000-0300-0000A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9525</xdr:rowOff>
        </xdr:from>
        <xdr:to>
          <xdr:col>1</xdr:col>
          <xdr:colOff>352425</xdr:colOff>
          <xdr:row>28</xdr:row>
          <xdr:rowOff>228600</xdr:rowOff>
        </xdr:to>
        <xdr:sp macro="" textlink="">
          <xdr:nvSpPr>
            <xdr:cNvPr id="62625" name="Check Box 161" hidden="1">
              <a:extLst>
                <a:ext uri="{63B3BB69-23CF-44E3-9099-C40C66FF867C}">
                  <a14:compatExt spid="_x0000_s62625"/>
                </a:ext>
                <a:ext uri="{FF2B5EF4-FFF2-40B4-BE49-F238E27FC236}">
                  <a16:creationId xmlns:a16="http://schemas.microsoft.com/office/drawing/2014/main" id="{00000000-0008-0000-0300-0000A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9525</xdr:rowOff>
        </xdr:from>
        <xdr:to>
          <xdr:col>1</xdr:col>
          <xdr:colOff>352425</xdr:colOff>
          <xdr:row>28</xdr:row>
          <xdr:rowOff>228600</xdr:rowOff>
        </xdr:to>
        <xdr:sp macro="" textlink="">
          <xdr:nvSpPr>
            <xdr:cNvPr id="62626" name="Check Box 162" hidden="1">
              <a:extLst>
                <a:ext uri="{63B3BB69-23CF-44E3-9099-C40C66FF867C}">
                  <a14:compatExt spid="_x0000_s62626"/>
                </a:ext>
                <a:ext uri="{FF2B5EF4-FFF2-40B4-BE49-F238E27FC236}">
                  <a16:creationId xmlns:a16="http://schemas.microsoft.com/office/drawing/2014/main" id="{00000000-0008-0000-0300-0000A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xdr:row>
          <xdr:rowOff>9525</xdr:rowOff>
        </xdr:from>
        <xdr:to>
          <xdr:col>1</xdr:col>
          <xdr:colOff>352425</xdr:colOff>
          <xdr:row>26</xdr:row>
          <xdr:rowOff>228600</xdr:rowOff>
        </xdr:to>
        <xdr:sp macro="" textlink="">
          <xdr:nvSpPr>
            <xdr:cNvPr id="62647" name="Check Box 183" hidden="1">
              <a:extLst>
                <a:ext uri="{63B3BB69-23CF-44E3-9099-C40C66FF867C}">
                  <a14:compatExt spid="_x0000_s62647"/>
                </a:ext>
                <a:ext uri="{FF2B5EF4-FFF2-40B4-BE49-F238E27FC236}">
                  <a16:creationId xmlns:a16="http://schemas.microsoft.com/office/drawing/2014/main" id="{00000000-0008-0000-0300-0000B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xdr:row>
          <xdr:rowOff>9525</xdr:rowOff>
        </xdr:from>
        <xdr:to>
          <xdr:col>1</xdr:col>
          <xdr:colOff>352425</xdr:colOff>
          <xdr:row>26</xdr:row>
          <xdr:rowOff>228600</xdr:rowOff>
        </xdr:to>
        <xdr:sp macro="" textlink="">
          <xdr:nvSpPr>
            <xdr:cNvPr id="62648" name="Check Box 184" hidden="1">
              <a:extLst>
                <a:ext uri="{63B3BB69-23CF-44E3-9099-C40C66FF867C}">
                  <a14:compatExt spid="_x0000_s62648"/>
                </a:ext>
                <a:ext uri="{FF2B5EF4-FFF2-40B4-BE49-F238E27FC236}">
                  <a16:creationId xmlns:a16="http://schemas.microsoft.com/office/drawing/2014/main" id="{00000000-0008-0000-0300-0000B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xdr:row>
          <xdr:rowOff>9525</xdr:rowOff>
        </xdr:from>
        <xdr:to>
          <xdr:col>1</xdr:col>
          <xdr:colOff>352425</xdr:colOff>
          <xdr:row>26</xdr:row>
          <xdr:rowOff>228600</xdr:rowOff>
        </xdr:to>
        <xdr:sp macro="" textlink="">
          <xdr:nvSpPr>
            <xdr:cNvPr id="62649" name="Check Box 185" hidden="1">
              <a:extLst>
                <a:ext uri="{63B3BB69-23CF-44E3-9099-C40C66FF867C}">
                  <a14:compatExt spid="_x0000_s62649"/>
                </a:ext>
                <a:ext uri="{FF2B5EF4-FFF2-40B4-BE49-F238E27FC236}">
                  <a16:creationId xmlns:a16="http://schemas.microsoft.com/office/drawing/2014/main" id="{00000000-0008-0000-0300-0000B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xdr:row>
          <xdr:rowOff>9525</xdr:rowOff>
        </xdr:from>
        <xdr:to>
          <xdr:col>1</xdr:col>
          <xdr:colOff>352425</xdr:colOff>
          <xdr:row>26</xdr:row>
          <xdr:rowOff>228600</xdr:rowOff>
        </xdr:to>
        <xdr:sp macro="" textlink="">
          <xdr:nvSpPr>
            <xdr:cNvPr id="62650" name="Check Box 186" hidden="1">
              <a:extLst>
                <a:ext uri="{63B3BB69-23CF-44E3-9099-C40C66FF867C}">
                  <a14:compatExt spid="_x0000_s62650"/>
                </a:ext>
                <a:ext uri="{FF2B5EF4-FFF2-40B4-BE49-F238E27FC236}">
                  <a16:creationId xmlns:a16="http://schemas.microsoft.com/office/drawing/2014/main" id="{00000000-0008-0000-0300-0000B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xdr:row>
          <xdr:rowOff>9525</xdr:rowOff>
        </xdr:from>
        <xdr:to>
          <xdr:col>1</xdr:col>
          <xdr:colOff>352425</xdr:colOff>
          <xdr:row>26</xdr:row>
          <xdr:rowOff>228600</xdr:rowOff>
        </xdr:to>
        <xdr:sp macro="" textlink="">
          <xdr:nvSpPr>
            <xdr:cNvPr id="62651" name="Check Box 187" hidden="1">
              <a:extLst>
                <a:ext uri="{63B3BB69-23CF-44E3-9099-C40C66FF867C}">
                  <a14:compatExt spid="_x0000_s62651"/>
                </a:ext>
                <a:ext uri="{FF2B5EF4-FFF2-40B4-BE49-F238E27FC236}">
                  <a16:creationId xmlns:a16="http://schemas.microsoft.com/office/drawing/2014/main" id="{00000000-0008-0000-0300-0000B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xdr:row>
          <xdr:rowOff>9525</xdr:rowOff>
        </xdr:from>
        <xdr:to>
          <xdr:col>1</xdr:col>
          <xdr:colOff>352425</xdr:colOff>
          <xdr:row>26</xdr:row>
          <xdr:rowOff>228600</xdr:rowOff>
        </xdr:to>
        <xdr:sp macro="" textlink="">
          <xdr:nvSpPr>
            <xdr:cNvPr id="62652" name="Check Box 188" hidden="1">
              <a:extLst>
                <a:ext uri="{63B3BB69-23CF-44E3-9099-C40C66FF867C}">
                  <a14:compatExt spid="_x0000_s62652"/>
                </a:ext>
                <a:ext uri="{FF2B5EF4-FFF2-40B4-BE49-F238E27FC236}">
                  <a16:creationId xmlns:a16="http://schemas.microsoft.com/office/drawing/2014/main" id="{00000000-0008-0000-0300-0000B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xdr:row>
          <xdr:rowOff>9525</xdr:rowOff>
        </xdr:from>
        <xdr:to>
          <xdr:col>1</xdr:col>
          <xdr:colOff>352425</xdr:colOff>
          <xdr:row>26</xdr:row>
          <xdr:rowOff>228600</xdr:rowOff>
        </xdr:to>
        <xdr:sp macro="" textlink="">
          <xdr:nvSpPr>
            <xdr:cNvPr id="62653" name="Check Box 189" hidden="1">
              <a:extLst>
                <a:ext uri="{63B3BB69-23CF-44E3-9099-C40C66FF867C}">
                  <a14:compatExt spid="_x0000_s62653"/>
                </a:ext>
                <a:ext uri="{FF2B5EF4-FFF2-40B4-BE49-F238E27FC236}">
                  <a16:creationId xmlns:a16="http://schemas.microsoft.com/office/drawing/2014/main" id="{00000000-0008-0000-0300-0000B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xdr:row>
          <xdr:rowOff>47625</xdr:rowOff>
        </xdr:from>
        <xdr:to>
          <xdr:col>1</xdr:col>
          <xdr:colOff>304800</xdr:colOff>
          <xdr:row>26</xdr:row>
          <xdr:rowOff>238125</xdr:rowOff>
        </xdr:to>
        <xdr:sp macro="" textlink="">
          <xdr:nvSpPr>
            <xdr:cNvPr id="62654" name="Check Box 190" hidden="1">
              <a:extLst>
                <a:ext uri="{63B3BB69-23CF-44E3-9099-C40C66FF867C}">
                  <a14:compatExt spid="_x0000_s62654"/>
                </a:ext>
                <a:ext uri="{FF2B5EF4-FFF2-40B4-BE49-F238E27FC236}">
                  <a16:creationId xmlns:a16="http://schemas.microsoft.com/office/drawing/2014/main" id="{00000000-0008-0000-0300-0000BEF4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0</xdr:rowOff>
        </xdr:from>
        <xdr:to>
          <xdr:col>1</xdr:col>
          <xdr:colOff>352425</xdr:colOff>
          <xdr:row>28</xdr:row>
          <xdr:rowOff>219075</xdr:rowOff>
        </xdr:to>
        <xdr:sp macro="" textlink="">
          <xdr:nvSpPr>
            <xdr:cNvPr id="62655" name="Check Box 191" hidden="1">
              <a:extLst>
                <a:ext uri="{63B3BB69-23CF-44E3-9099-C40C66FF867C}">
                  <a14:compatExt spid="_x0000_s62655"/>
                </a:ext>
                <a:ext uri="{FF2B5EF4-FFF2-40B4-BE49-F238E27FC236}">
                  <a16:creationId xmlns:a16="http://schemas.microsoft.com/office/drawing/2014/main" id="{00000000-0008-0000-0300-0000BF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0</xdr:rowOff>
        </xdr:from>
        <xdr:to>
          <xdr:col>1</xdr:col>
          <xdr:colOff>352425</xdr:colOff>
          <xdr:row>28</xdr:row>
          <xdr:rowOff>219075</xdr:rowOff>
        </xdr:to>
        <xdr:sp macro="" textlink="">
          <xdr:nvSpPr>
            <xdr:cNvPr id="62656" name="Check Box 192" hidden="1">
              <a:extLst>
                <a:ext uri="{63B3BB69-23CF-44E3-9099-C40C66FF867C}">
                  <a14:compatExt spid="_x0000_s62656"/>
                </a:ext>
                <a:ext uri="{FF2B5EF4-FFF2-40B4-BE49-F238E27FC236}">
                  <a16:creationId xmlns:a16="http://schemas.microsoft.com/office/drawing/2014/main" id="{00000000-0008-0000-0300-0000C0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0</xdr:rowOff>
        </xdr:from>
        <xdr:to>
          <xdr:col>1</xdr:col>
          <xdr:colOff>352425</xdr:colOff>
          <xdr:row>28</xdr:row>
          <xdr:rowOff>219075</xdr:rowOff>
        </xdr:to>
        <xdr:sp macro="" textlink="">
          <xdr:nvSpPr>
            <xdr:cNvPr id="62657" name="Check Box 193" hidden="1">
              <a:extLst>
                <a:ext uri="{63B3BB69-23CF-44E3-9099-C40C66FF867C}">
                  <a14:compatExt spid="_x0000_s62657"/>
                </a:ext>
                <a:ext uri="{FF2B5EF4-FFF2-40B4-BE49-F238E27FC236}">
                  <a16:creationId xmlns:a16="http://schemas.microsoft.com/office/drawing/2014/main" id="{00000000-0008-0000-0300-0000C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0</xdr:rowOff>
        </xdr:from>
        <xdr:to>
          <xdr:col>1</xdr:col>
          <xdr:colOff>352425</xdr:colOff>
          <xdr:row>28</xdr:row>
          <xdr:rowOff>219075</xdr:rowOff>
        </xdr:to>
        <xdr:sp macro="" textlink="">
          <xdr:nvSpPr>
            <xdr:cNvPr id="62658" name="Check Box 194" hidden="1">
              <a:extLst>
                <a:ext uri="{63B3BB69-23CF-44E3-9099-C40C66FF867C}">
                  <a14:compatExt spid="_x0000_s62658"/>
                </a:ext>
                <a:ext uri="{FF2B5EF4-FFF2-40B4-BE49-F238E27FC236}">
                  <a16:creationId xmlns:a16="http://schemas.microsoft.com/office/drawing/2014/main" id="{00000000-0008-0000-0300-0000C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0</xdr:rowOff>
        </xdr:from>
        <xdr:to>
          <xdr:col>1</xdr:col>
          <xdr:colOff>352425</xdr:colOff>
          <xdr:row>28</xdr:row>
          <xdr:rowOff>219075</xdr:rowOff>
        </xdr:to>
        <xdr:sp macro="" textlink="">
          <xdr:nvSpPr>
            <xdr:cNvPr id="62659" name="Check Box 195" hidden="1">
              <a:extLst>
                <a:ext uri="{63B3BB69-23CF-44E3-9099-C40C66FF867C}">
                  <a14:compatExt spid="_x0000_s62659"/>
                </a:ext>
                <a:ext uri="{FF2B5EF4-FFF2-40B4-BE49-F238E27FC236}">
                  <a16:creationId xmlns:a16="http://schemas.microsoft.com/office/drawing/2014/main" id="{00000000-0008-0000-0300-0000C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0</xdr:rowOff>
        </xdr:from>
        <xdr:to>
          <xdr:col>1</xdr:col>
          <xdr:colOff>352425</xdr:colOff>
          <xdr:row>28</xdr:row>
          <xdr:rowOff>219075</xdr:rowOff>
        </xdr:to>
        <xdr:sp macro="" textlink="">
          <xdr:nvSpPr>
            <xdr:cNvPr id="62660" name="Check Box 196" hidden="1">
              <a:extLst>
                <a:ext uri="{63B3BB69-23CF-44E3-9099-C40C66FF867C}">
                  <a14:compatExt spid="_x0000_s62660"/>
                </a:ext>
                <a:ext uri="{FF2B5EF4-FFF2-40B4-BE49-F238E27FC236}">
                  <a16:creationId xmlns:a16="http://schemas.microsoft.com/office/drawing/2014/main" id="{00000000-0008-0000-0300-0000C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0</xdr:rowOff>
        </xdr:from>
        <xdr:to>
          <xdr:col>1</xdr:col>
          <xdr:colOff>352425</xdr:colOff>
          <xdr:row>28</xdr:row>
          <xdr:rowOff>219075</xdr:rowOff>
        </xdr:to>
        <xdr:sp macro="" textlink="">
          <xdr:nvSpPr>
            <xdr:cNvPr id="62661" name="Check Box 197" hidden="1">
              <a:extLst>
                <a:ext uri="{63B3BB69-23CF-44E3-9099-C40C66FF867C}">
                  <a14:compatExt spid="_x0000_s62661"/>
                </a:ext>
                <a:ext uri="{FF2B5EF4-FFF2-40B4-BE49-F238E27FC236}">
                  <a16:creationId xmlns:a16="http://schemas.microsoft.com/office/drawing/2014/main" id="{00000000-0008-0000-0300-0000C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0</xdr:rowOff>
        </xdr:from>
        <xdr:to>
          <xdr:col>1</xdr:col>
          <xdr:colOff>352425</xdr:colOff>
          <xdr:row>28</xdr:row>
          <xdr:rowOff>219075</xdr:rowOff>
        </xdr:to>
        <xdr:sp macro="" textlink="">
          <xdr:nvSpPr>
            <xdr:cNvPr id="62662" name="Check Box 198" hidden="1">
              <a:extLst>
                <a:ext uri="{63B3BB69-23CF-44E3-9099-C40C66FF867C}">
                  <a14:compatExt spid="_x0000_s62662"/>
                </a:ext>
                <a:ext uri="{FF2B5EF4-FFF2-40B4-BE49-F238E27FC236}">
                  <a16:creationId xmlns:a16="http://schemas.microsoft.com/office/drawing/2014/main" id="{00000000-0008-0000-0300-0000C6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9525</xdr:rowOff>
        </xdr:from>
        <xdr:to>
          <xdr:col>1</xdr:col>
          <xdr:colOff>352425</xdr:colOff>
          <xdr:row>28</xdr:row>
          <xdr:rowOff>228600</xdr:rowOff>
        </xdr:to>
        <xdr:sp macro="" textlink="">
          <xdr:nvSpPr>
            <xdr:cNvPr id="62663" name="Check Box 199" hidden="1">
              <a:extLst>
                <a:ext uri="{63B3BB69-23CF-44E3-9099-C40C66FF867C}">
                  <a14:compatExt spid="_x0000_s62663"/>
                </a:ext>
                <a:ext uri="{FF2B5EF4-FFF2-40B4-BE49-F238E27FC236}">
                  <a16:creationId xmlns:a16="http://schemas.microsoft.com/office/drawing/2014/main" id="{00000000-0008-0000-0300-0000C7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9525</xdr:rowOff>
        </xdr:from>
        <xdr:to>
          <xdr:col>1</xdr:col>
          <xdr:colOff>352425</xdr:colOff>
          <xdr:row>28</xdr:row>
          <xdr:rowOff>228600</xdr:rowOff>
        </xdr:to>
        <xdr:sp macro="" textlink="">
          <xdr:nvSpPr>
            <xdr:cNvPr id="62664" name="Check Box 200" hidden="1">
              <a:extLst>
                <a:ext uri="{63B3BB69-23CF-44E3-9099-C40C66FF867C}">
                  <a14:compatExt spid="_x0000_s62664"/>
                </a:ext>
                <a:ext uri="{FF2B5EF4-FFF2-40B4-BE49-F238E27FC236}">
                  <a16:creationId xmlns:a16="http://schemas.microsoft.com/office/drawing/2014/main" id="{00000000-0008-0000-0300-0000C8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9525</xdr:rowOff>
        </xdr:from>
        <xdr:to>
          <xdr:col>1</xdr:col>
          <xdr:colOff>352425</xdr:colOff>
          <xdr:row>28</xdr:row>
          <xdr:rowOff>228600</xdr:rowOff>
        </xdr:to>
        <xdr:sp macro="" textlink="">
          <xdr:nvSpPr>
            <xdr:cNvPr id="62665" name="Check Box 201" hidden="1">
              <a:extLst>
                <a:ext uri="{63B3BB69-23CF-44E3-9099-C40C66FF867C}">
                  <a14:compatExt spid="_x0000_s62665"/>
                </a:ext>
                <a:ext uri="{FF2B5EF4-FFF2-40B4-BE49-F238E27FC236}">
                  <a16:creationId xmlns:a16="http://schemas.microsoft.com/office/drawing/2014/main" id="{00000000-0008-0000-0300-0000C9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9525</xdr:rowOff>
        </xdr:from>
        <xdr:to>
          <xdr:col>1</xdr:col>
          <xdr:colOff>352425</xdr:colOff>
          <xdr:row>28</xdr:row>
          <xdr:rowOff>228600</xdr:rowOff>
        </xdr:to>
        <xdr:sp macro="" textlink="">
          <xdr:nvSpPr>
            <xdr:cNvPr id="62666" name="Check Box 202" hidden="1">
              <a:extLst>
                <a:ext uri="{63B3BB69-23CF-44E3-9099-C40C66FF867C}">
                  <a14:compatExt spid="_x0000_s62666"/>
                </a:ext>
                <a:ext uri="{FF2B5EF4-FFF2-40B4-BE49-F238E27FC236}">
                  <a16:creationId xmlns:a16="http://schemas.microsoft.com/office/drawing/2014/main" id="{00000000-0008-0000-0300-0000CA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9525</xdr:rowOff>
        </xdr:from>
        <xdr:to>
          <xdr:col>1</xdr:col>
          <xdr:colOff>352425</xdr:colOff>
          <xdr:row>28</xdr:row>
          <xdr:rowOff>228600</xdr:rowOff>
        </xdr:to>
        <xdr:sp macro="" textlink="">
          <xdr:nvSpPr>
            <xdr:cNvPr id="62667" name="Check Box 203" hidden="1">
              <a:extLst>
                <a:ext uri="{63B3BB69-23CF-44E3-9099-C40C66FF867C}">
                  <a14:compatExt spid="_x0000_s62667"/>
                </a:ext>
                <a:ext uri="{FF2B5EF4-FFF2-40B4-BE49-F238E27FC236}">
                  <a16:creationId xmlns:a16="http://schemas.microsoft.com/office/drawing/2014/main" id="{00000000-0008-0000-0300-0000CB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9525</xdr:rowOff>
        </xdr:from>
        <xdr:to>
          <xdr:col>1</xdr:col>
          <xdr:colOff>352425</xdr:colOff>
          <xdr:row>28</xdr:row>
          <xdr:rowOff>228600</xdr:rowOff>
        </xdr:to>
        <xdr:sp macro="" textlink="">
          <xdr:nvSpPr>
            <xdr:cNvPr id="62668" name="Check Box 204" hidden="1">
              <a:extLst>
                <a:ext uri="{63B3BB69-23CF-44E3-9099-C40C66FF867C}">
                  <a14:compatExt spid="_x0000_s62668"/>
                </a:ext>
                <a:ext uri="{FF2B5EF4-FFF2-40B4-BE49-F238E27FC236}">
                  <a16:creationId xmlns:a16="http://schemas.microsoft.com/office/drawing/2014/main" id="{00000000-0008-0000-0300-0000C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9525</xdr:rowOff>
        </xdr:from>
        <xdr:to>
          <xdr:col>1</xdr:col>
          <xdr:colOff>352425</xdr:colOff>
          <xdr:row>28</xdr:row>
          <xdr:rowOff>228600</xdr:rowOff>
        </xdr:to>
        <xdr:sp macro="" textlink="">
          <xdr:nvSpPr>
            <xdr:cNvPr id="62669" name="Check Box 205" hidden="1">
              <a:extLst>
                <a:ext uri="{63B3BB69-23CF-44E3-9099-C40C66FF867C}">
                  <a14:compatExt spid="_x0000_s62669"/>
                </a:ext>
                <a:ext uri="{FF2B5EF4-FFF2-40B4-BE49-F238E27FC236}">
                  <a16:creationId xmlns:a16="http://schemas.microsoft.com/office/drawing/2014/main" id="{00000000-0008-0000-0300-0000CD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xdr:row>
          <xdr:rowOff>38100</xdr:rowOff>
        </xdr:from>
        <xdr:to>
          <xdr:col>1</xdr:col>
          <xdr:colOff>314325</xdr:colOff>
          <xdr:row>28</xdr:row>
          <xdr:rowOff>228600</xdr:rowOff>
        </xdr:to>
        <xdr:sp macro="" textlink="">
          <xdr:nvSpPr>
            <xdr:cNvPr id="62670" name="Check Box 206" hidden="1">
              <a:extLst>
                <a:ext uri="{63B3BB69-23CF-44E3-9099-C40C66FF867C}">
                  <a14:compatExt spid="_x0000_s62670"/>
                </a:ext>
                <a:ext uri="{FF2B5EF4-FFF2-40B4-BE49-F238E27FC236}">
                  <a16:creationId xmlns:a16="http://schemas.microsoft.com/office/drawing/2014/main" id="{00000000-0008-0000-0300-0000CEF4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xdr:col>
      <xdr:colOff>0</xdr:colOff>
      <xdr:row>52</xdr:row>
      <xdr:rowOff>0</xdr:rowOff>
    </xdr:from>
    <xdr:to>
      <xdr:col>1</xdr:col>
      <xdr:colOff>6115050</xdr:colOff>
      <xdr:row>55</xdr:row>
      <xdr:rowOff>9525</xdr:rowOff>
    </xdr:to>
    <xdr:pic>
      <xdr:nvPicPr>
        <xdr:cNvPr id="63153" name="Immagine 174">
          <a:extLst>
            <a:ext uri="{FF2B5EF4-FFF2-40B4-BE49-F238E27FC236}">
              <a16:creationId xmlns:a16="http://schemas.microsoft.com/office/drawing/2014/main" id="{00000000-0008-0000-0300-0000B1F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16392525"/>
          <a:ext cx="611505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xdr:row>
      <xdr:rowOff>0</xdr:rowOff>
    </xdr:from>
    <xdr:to>
      <xdr:col>1</xdr:col>
      <xdr:colOff>7334250</xdr:colOff>
      <xdr:row>62</xdr:row>
      <xdr:rowOff>63952</xdr:rowOff>
    </xdr:to>
    <xdr:sp macro="" textlink="">
      <xdr:nvSpPr>
        <xdr:cNvPr id="63154" name="AutoShape 502">
          <a:extLst>
            <a:ext uri="{FF2B5EF4-FFF2-40B4-BE49-F238E27FC236}">
              <a16:creationId xmlns:a16="http://schemas.microsoft.com/office/drawing/2014/main" id="{00000000-0008-0000-0300-0000B2F60000}"/>
            </a:ext>
          </a:extLst>
        </xdr:cNvPr>
        <xdr:cNvSpPr>
          <a:spLocks noChangeAspect="1" noChangeArrowheads="1"/>
        </xdr:cNvSpPr>
      </xdr:nvSpPr>
      <xdr:spPr bwMode="auto">
        <a:xfrm>
          <a:off x="657225" y="17687925"/>
          <a:ext cx="733425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67</xdr:row>
          <xdr:rowOff>161925</xdr:rowOff>
        </xdr:from>
        <xdr:to>
          <xdr:col>1</xdr:col>
          <xdr:colOff>276225</xdr:colOff>
          <xdr:row>68</xdr:row>
          <xdr:rowOff>285750</xdr:rowOff>
        </xdr:to>
        <xdr:sp macro="" textlink="">
          <xdr:nvSpPr>
            <xdr:cNvPr id="62952" name="Check Box 488" hidden="1">
              <a:extLst>
                <a:ext uri="{63B3BB69-23CF-44E3-9099-C40C66FF867C}">
                  <a14:compatExt spid="_x0000_s62952"/>
                </a:ext>
                <a:ext uri="{FF2B5EF4-FFF2-40B4-BE49-F238E27FC236}">
                  <a16:creationId xmlns:a16="http://schemas.microsoft.com/office/drawing/2014/main" id="{00000000-0008-0000-0300-0000E8F5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67</xdr:row>
          <xdr:rowOff>47625</xdr:rowOff>
        </xdr:from>
        <xdr:to>
          <xdr:col>1</xdr:col>
          <xdr:colOff>333375</xdr:colOff>
          <xdr:row>67</xdr:row>
          <xdr:rowOff>180975</xdr:rowOff>
        </xdr:to>
        <xdr:sp macro="" textlink="">
          <xdr:nvSpPr>
            <xdr:cNvPr id="62953" name="Check Box 489" hidden="1">
              <a:extLst>
                <a:ext uri="{63B3BB69-23CF-44E3-9099-C40C66FF867C}">
                  <a14:compatExt spid="_x0000_s62953"/>
                </a:ext>
                <a:ext uri="{FF2B5EF4-FFF2-40B4-BE49-F238E27FC236}">
                  <a16:creationId xmlns:a16="http://schemas.microsoft.com/office/drawing/2014/main" id="{00000000-0008-0000-0300-0000E9F5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62</xdr:row>
          <xdr:rowOff>133350</xdr:rowOff>
        </xdr:from>
        <xdr:to>
          <xdr:col>1</xdr:col>
          <xdr:colOff>323850</xdr:colOff>
          <xdr:row>63</xdr:row>
          <xdr:rowOff>266700</xdr:rowOff>
        </xdr:to>
        <xdr:sp macro="" textlink="">
          <xdr:nvSpPr>
            <xdr:cNvPr id="62954" name="Check Box 490" hidden="1">
              <a:extLst>
                <a:ext uri="{63B3BB69-23CF-44E3-9099-C40C66FF867C}">
                  <a14:compatExt spid="_x0000_s62954"/>
                </a:ext>
                <a:ext uri="{FF2B5EF4-FFF2-40B4-BE49-F238E27FC236}">
                  <a16:creationId xmlns:a16="http://schemas.microsoft.com/office/drawing/2014/main" id="{00000000-0008-0000-0300-0000EAF5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63</xdr:row>
          <xdr:rowOff>333375</xdr:rowOff>
        </xdr:from>
        <xdr:to>
          <xdr:col>1</xdr:col>
          <xdr:colOff>333375</xdr:colOff>
          <xdr:row>64</xdr:row>
          <xdr:rowOff>247650</xdr:rowOff>
        </xdr:to>
        <xdr:sp macro="" textlink="">
          <xdr:nvSpPr>
            <xdr:cNvPr id="62955" name="Check Box 491" hidden="1">
              <a:extLst>
                <a:ext uri="{63B3BB69-23CF-44E3-9099-C40C66FF867C}">
                  <a14:compatExt spid="_x0000_s62955"/>
                </a:ext>
                <a:ext uri="{FF2B5EF4-FFF2-40B4-BE49-F238E27FC236}">
                  <a16:creationId xmlns:a16="http://schemas.microsoft.com/office/drawing/2014/main" id="{00000000-0008-0000-0300-0000EBF5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1447800</xdr:colOff>
          <xdr:row>64</xdr:row>
          <xdr:rowOff>9525</xdr:rowOff>
        </xdr:from>
        <xdr:to>
          <xdr:col>1</xdr:col>
          <xdr:colOff>1704975</xdr:colOff>
          <xdr:row>64</xdr:row>
          <xdr:rowOff>276225</xdr:rowOff>
        </xdr:to>
        <xdr:sp macro="" textlink="">
          <xdr:nvSpPr>
            <xdr:cNvPr id="62956" name="Check Box 492" hidden="1">
              <a:extLst>
                <a:ext uri="{63B3BB69-23CF-44E3-9099-C40C66FF867C}">
                  <a14:compatExt spid="_x0000_s62956"/>
                </a:ext>
                <a:ext uri="{FF2B5EF4-FFF2-40B4-BE49-F238E27FC236}">
                  <a16:creationId xmlns:a16="http://schemas.microsoft.com/office/drawing/2014/main" id="{00000000-0008-0000-0300-0000ECF5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2276475</xdr:colOff>
          <xdr:row>75</xdr:row>
          <xdr:rowOff>19050</xdr:rowOff>
        </xdr:from>
        <xdr:to>
          <xdr:col>1</xdr:col>
          <xdr:colOff>2466975</xdr:colOff>
          <xdr:row>75</xdr:row>
          <xdr:rowOff>266700</xdr:rowOff>
        </xdr:to>
        <xdr:sp macro="" textlink="">
          <xdr:nvSpPr>
            <xdr:cNvPr id="62957" name="Check Box 493" hidden="1">
              <a:extLst>
                <a:ext uri="{63B3BB69-23CF-44E3-9099-C40C66FF867C}">
                  <a14:compatExt spid="_x0000_s62957"/>
                </a:ext>
                <a:ext uri="{FF2B5EF4-FFF2-40B4-BE49-F238E27FC236}">
                  <a16:creationId xmlns:a16="http://schemas.microsoft.com/office/drawing/2014/main" id="{00000000-0008-0000-0300-0000EDF5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3419475</xdr:colOff>
          <xdr:row>75</xdr:row>
          <xdr:rowOff>38100</xdr:rowOff>
        </xdr:from>
        <xdr:to>
          <xdr:col>1</xdr:col>
          <xdr:colOff>3619500</xdr:colOff>
          <xdr:row>75</xdr:row>
          <xdr:rowOff>257175</xdr:rowOff>
        </xdr:to>
        <xdr:sp macro="" textlink="">
          <xdr:nvSpPr>
            <xdr:cNvPr id="62958" name="Check Box 494" hidden="1">
              <a:extLst>
                <a:ext uri="{63B3BB69-23CF-44E3-9099-C40C66FF867C}">
                  <a14:compatExt spid="_x0000_s62958"/>
                </a:ext>
                <a:ext uri="{FF2B5EF4-FFF2-40B4-BE49-F238E27FC236}">
                  <a16:creationId xmlns:a16="http://schemas.microsoft.com/office/drawing/2014/main" id="{00000000-0008-0000-0300-0000EEF5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114300</xdr:rowOff>
        </xdr:from>
        <xdr:to>
          <xdr:col>1</xdr:col>
          <xdr:colOff>476250</xdr:colOff>
          <xdr:row>52</xdr:row>
          <xdr:rowOff>333375</xdr:rowOff>
        </xdr:to>
        <xdr:sp macro="" textlink="">
          <xdr:nvSpPr>
            <xdr:cNvPr id="62959" name="Check Box 495" hidden="1">
              <a:extLst>
                <a:ext uri="{63B3BB69-23CF-44E3-9099-C40C66FF867C}">
                  <a14:compatExt spid="_x0000_s62959"/>
                </a:ext>
                <a:ext uri="{FF2B5EF4-FFF2-40B4-BE49-F238E27FC236}">
                  <a16:creationId xmlns:a16="http://schemas.microsoft.com/office/drawing/2014/main" id="{00000000-0008-0000-0300-0000EFF5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104775</xdr:rowOff>
        </xdr:from>
        <xdr:to>
          <xdr:col>1</xdr:col>
          <xdr:colOff>476250</xdr:colOff>
          <xdr:row>53</xdr:row>
          <xdr:rowOff>323850</xdr:rowOff>
        </xdr:to>
        <xdr:sp macro="" textlink="">
          <xdr:nvSpPr>
            <xdr:cNvPr id="62960" name="Check Box 496" hidden="1">
              <a:extLst>
                <a:ext uri="{63B3BB69-23CF-44E3-9099-C40C66FF867C}">
                  <a14:compatExt spid="_x0000_s62960"/>
                </a:ext>
                <a:ext uri="{FF2B5EF4-FFF2-40B4-BE49-F238E27FC236}">
                  <a16:creationId xmlns:a16="http://schemas.microsoft.com/office/drawing/2014/main" id="{00000000-0008-0000-0300-0000F0F5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104775</xdr:rowOff>
        </xdr:from>
        <xdr:to>
          <xdr:col>1</xdr:col>
          <xdr:colOff>476250</xdr:colOff>
          <xdr:row>54</xdr:row>
          <xdr:rowOff>323850</xdr:rowOff>
        </xdr:to>
        <xdr:sp macro="" textlink="">
          <xdr:nvSpPr>
            <xdr:cNvPr id="62961" name="Check Box 497" hidden="1">
              <a:extLst>
                <a:ext uri="{63B3BB69-23CF-44E3-9099-C40C66FF867C}">
                  <a14:compatExt spid="_x0000_s62961"/>
                </a:ext>
                <a:ext uri="{FF2B5EF4-FFF2-40B4-BE49-F238E27FC236}">
                  <a16:creationId xmlns:a16="http://schemas.microsoft.com/office/drawing/2014/main" id="{00000000-0008-0000-0300-0000F1F5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28575</xdr:rowOff>
        </xdr:from>
        <xdr:to>
          <xdr:col>1</xdr:col>
          <xdr:colOff>342900</xdr:colOff>
          <xdr:row>57</xdr:row>
          <xdr:rowOff>247650</xdr:rowOff>
        </xdr:to>
        <xdr:sp macro="" textlink="">
          <xdr:nvSpPr>
            <xdr:cNvPr id="62962" name="Check Box 498" hidden="1">
              <a:extLst>
                <a:ext uri="{63B3BB69-23CF-44E3-9099-C40C66FF867C}">
                  <a14:compatExt spid="_x0000_s62962"/>
                </a:ext>
                <a:ext uri="{FF2B5EF4-FFF2-40B4-BE49-F238E27FC236}">
                  <a16:creationId xmlns:a16="http://schemas.microsoft.com/office/drawing/2014/main" id="{00000000-0008-0000-0300-0000F2F5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0</xdr:rowOff>
        </xdr:from>
        <xdr:to>
          <xdr:col>1</xdr:col>
          <xdr:colOff>342900</xdr:colOff>
          <xdr:row>59</xdr:row>
          <xdr:rowOff>0</xdr:rowOff>
        </xdr:to>
        <xdr:sp macro="" textlink="">
          <xdr:nvSpPr>
            <xdr:cNvPr id="62963" name="Check Box 499" hidden="1">
              <a:extLst>
                <a:ext uri="{63B3BB69-23CF-44E3-9099-C40C66FF867C}">
                  <a14:compatExt spid="_x0000_s62963"/>
                </a:ext>
                <a:ext uri="{FF2B5EF4-FFF2-40B4-BE49-F238E27FC236}">
                  <a16:creationId xmlns:a16="http://schemas.microsoft.com/office/drawing/2014/main" id="{00000000-0008-0000-0300-0000F3F5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1447800</xdr:colOff>
          <xdr:row>62</xdr:row>
          <xdr:rowOff>171450</xdr:rowOff>
        </xdr:from>
        <xdr:to>
          <xdr:col>1</xdr:col>
          <xdr:colOff>1704975</xdr:colOff>
          <xdr:row>63</xdr:row>
          <xdr:rowOff>257175</xdr:rowOff>
        </xdr:to>
        <xdr:sp macro="" textlink="">
          <xdr:nvSpPr>
            <xdr:cNvPr id="62964" name="Check Box 500" hidden="1">
              <a:extLst>
                <a:ext uri="{63B3BB69-23CF-44E3-9099-C40C66FF867C}">
                  <a14:compatExt spid="_x0000_s62964"/>
                </a:ext>
                <a:ext uri="{FF2B5EF4-FFF2-40B4-BE49-F238E27FC236}">
                  <a16:creationId xmlns:a16="http://schemas.microsoft.com/office/drawing/2014/main" id="{00000000-0008-0000-0300-0000F4F5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FFFFCC"/>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3228975</xdr:colOff>
          <xdr:row>52</xdr:row>
          <xdr:rowOff>123825</xdr:rowOff>
        </xdr:from>
        <xdr:to>
          <xdr:col>1</xdr:col>
          <xdr:colOff>3533775</xdr:colOff>
          <xdr:row>52</xdr:row>
          <xdr:rowOff>342900</xdr:rowOff>
        </xdr:to>
        <xdr:sp macro="" textlink="">
          <xdr:nvSpPr>
            <xdr:cNvPr id="62965" name="Check Box 501" hidden="1">
              <a:extLst>
                <a:ext uri="{63B3BB69-23CF-44E3-9099-C40C66FF867C}">
                  <a14:compatExt spid="_x0000_s62965"/>
                </a:ext>
                <a:ext uri="{FF2B5EF4-FFF2-40B4-BE49-F238E27FC236}">
                  <a16:creationId xmlns:a16="http://schemas.microsoft.com/office/drawing/2014/main" id="{00000000-0008-0000-0300-0000F5F5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3228975</xdr:colOff>
          <xdr:row>53</xdr:row>
          <xdr:rowOff>85725</xdr:rowOff>
        </xdr:from>
        <xdr:to>
          <xdr:col>1</xdr:col>
          <xdr:colOff>3533775</xdr:colOff>
          <xdr:row>53</xdr:row>
          <xdr:rowOff>304800</xdr:rowOff>
        </xdr:to>
        <xdr:sp macro="" textlink="">
          <xdr:nvSpPr>
            <xdr:cNvPr id="62966" name="Check Box 502" hidden="1">
              <a:extLst>
                <a:ext uri="{63B3BB69-23CF-44E3-9099-C40C66FF867C}">
                  <a14:compatExt spid="_x0000_s62966"/>
                </a:ext>
                <a:ext uri="{FF2B5EF4-FFF2-40B4-BE49-F238E27FC236}">
                  <a16:creationId xmlns:a16="http://schemas.microsoft.com/office/drawing/2014/main" id="{00000000-0008-0000-0300-0000F6F5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3238500</xdr:colOff>
          <xdr:row>54</xdr:row>
          <xdr:rowOff>104775</xdr:rowOff>
        </xdr:from>
        <xdr:to>
          <xdr:col>1</xdr:col>
          <xdr:colOff>3543300</xdr:colOff>
          <xdr:row>54</xdr:row>
          <xdr:rowOff>323850</xdr:rowOff>
        </xdr:to>
        <xdr:sp macro="" textlink="">
          <xdr:nvSpPr>
            <xdr:cNvPr id="62967" name="Check Box 503" hidden="1">
              <a:extLst>
                <a:ext uri="{63B3BB69-23CF-44E3-9099-C40C66FF867C}">
                  <a14:compatExt spid="_x0000_s62967"/>
                </a:ext>
                <a:ext uri="{FF2B5EF4-FFF2-40B4-BE49-F238E27FC236}">
                  <a16:creationId xmlns:a16="http://schemas.microsoft.com/office/drawing/2014/main" id="{00000000-0008-0000-0300-0000F7F5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5143500</xdr:colOff>
          <xdr:row>70</xdr:row>
          <xdr:rowOff>19050</xdr:rowOff>
        </xdr:from>
        <xdr:to>
          <xdr:col>1</xdr:col>
          <xdr:colOff>5448300</xdr:colOff>
          <xdr:row>70</xdr:row>
          <xdr:rowOff>171450</xdr:rowOff>
        </xdr:to>
        <xdr:sp macro="" textlink="">
          <xdr:nvSpPr>
            <xdr:cNvPr id="62968" name="Check Box 504" hidden="1">
              <a:extLst>
                <a:ext uri="{63B3BB69-23CF-44E3-9099-C40C66FF867C}">
                  <a14:compatExt spid="_x0000_s62968"/>
                </a:ext>
                <a:ext uri="{FF2B5EF4-FFF2-40B4-BE49-F238E27FC236}">
                  <a16:creationId xmlns:a16="http://schemas.microsoft.com/office/drawing/2014/main" id="{00000000-0008-0000-0300-0000F8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5695950</xdr:colOff>
          <xdr:row>70</xdr:row>
          <xdr:rowOff>28575</xdr:rowOff>
        </xdr:from>
        <xdr:to>
          <xdr:col>1</xdr:col>
          <xdr:colOff>6000750</xdr:colOff>
          <xdr:row>71</xdr:row>
          <xdr:rowOff>0</xdr:rowOff>
        </xdr:to>
        <xdr:sp macro="" textlink="">
          <xdr:nvSpPr>
            <xdr:cNvPr id="62969" name="Check Box 505" hidden="1">
              <a:extLst>
                <a:ext uri="{63B3BB69-23CF-44E3-9099-C40C66FF867C}">
                  <a14:compatExt spid="_x0000_s62969"/>
                </a:ext>
                <a:ext uri="{FF2B5EF4-FFF2-40B4-BE49-F238E27FC236}">
                  <a16:creationId xmlns:a16="http://schemas.microsoft.com/office/drawing/2014/main" id="{00000000-0008-0000-0300-0000F9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6276975</xdr:colOff>
          <xdr:row>70</xdr:row>
          <xdr:rowOff>19050</xdr:rowOff>
        </xdr:from>
        <xdr:to>
          <xdr:col>1</xdr:col>
          <xdr:colOff>6581775</xdr:colOff>
          <xdr:row>71</xdr:row>
          <xdr:rowOff>0</xdr:rowOff>
        </xdr:to>
        <xdr:sp macro="" textlink="">
          <xdr:nvSpPr>
            <xdr:cNvPr id="62970" name="Check Box 506" hidden="1">
              <a:extLst>
                <a:ext uri="{63B3BB69-23CF-44E3-9099-C40C66FF867C}">
                  <a14:compatExt spid="_x0000_s62970"/>
                </a:ext>
                <a:ext uri="{FF2B5EF4-FFF2-40B4-BE49-F238E27FC236}">
                  <a16:creationId xmlns:a16="http://schemas.microsoft.com/office/drawing/2014/main" id="{00000000-0008-0000-0300-0000FA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5143500</xdr:colOff>
          <xdr:row>71</xdr:row>
          <xdr:rowOff>19050</xdr:rowOff>
        </xdr:from>
        <xdr:to>
          <xdr:col>1</xdr:col>
          <xdr:colOff>5448300</xdr:colOff>
          <xdr:row>72</xdr:row>
          <xdr:rowOff>0</xdr:rowOff>
        </xdr:to>
        <xdr:sp macro="" textlink="">
          <xdr:nvSpPr>
            <xdr:cNvPr id="62971" name="Check Box 507" hidden="1">
              <a:extLst>
                <a:ext uri="{63B3BB69-23CF-44E3-9099-C40C66FF867C}">
                  <a14:compatExt spid="_x0000_s62971"/>
                </a:ext>
                <a:ext uri="{FF2B5EF4-FFF2-40B4-BE49-F238E27FC236}">
                  <a16:creationId xmlns:a16="http://schemas.microsoft.com/office/drawing/2014/main" id="{00000000-0008-0000-0300-0000FB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5143500</xdr:colOff>
          <xdr:row>72</xdr:row>
          <xdr:rowOff>19050</xdr:rowOff>
        </xdr:from>
        <xdr:to>
          <xdr:col>1</xdr:col>
          <xdr:colOff>5448300</xdr:colOff>
          <xdr:row>73</xdr:row>
          <xdr:rowOff>0</xdr:rowOff>
        </xdr:to>
        <xdr:sp macro="" textlink="">
          <xdr:nvSpPr>
            <xdr:cNvPr id="62972" name="Check Box 508" hidden="1">
              <a:extLst>
                <a:ext uri="{63B3BB69-23CF-44E3-9099-C40C66FF867C}">
                  <a14:compatExt spid="_x0000_s62972"/>
                </a:ext>
                <a:ext uri="{FF2B5EF4-FFF2-40B4-BE49-F238E27FC236}">
                  <a16:creationId xmlns:a16="http://schemas.microsoft.com/office/drawing/2014/main" id="{00000000-0008-0000-0300-0000FC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5143500</xdr:colOff>
          <xdr:row>73</xdr:row>
          <xdr:rowOff>19050</xdr:rowOff>
        </xdr:from>
        <xdr:to>
          <xdr:col>1</xdr:col>
          <xdr:colOff>5448300</xdr:colOff>
          <xdr:row>74</xdr:row>
          <xdr:rowOff>0</xdr:rowOff>
        </xdr:to>
        <xdr:sp macro="" textlink="">
          <xdr:nvSpPr>
            <xdr:cNvPr id="62973" name="Check Box 509" hidden="1">
              <a:extLst>
                <a:ext uri="{63B3BB69-23CF-44E3-9099-C40C66FF867C}">
                  <a14:compatExt spid="_x0000_s62973"/>
                </a:ext>
                <a:ext uri="{FF2B5EF4-FFF2-40B4-BE49-F238E27FC236}">
                  <a16:creationId xmlns:a16="http://schemas.microsoft.com/office/drawing/2014/main" id="{00000000-0008-0000-0300-0000FD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5143500</xdr:colOff>
          <xdr:row>74</xdr:row>
          <xdr:rowOff>19050</xdr:rowOff>
        </xdr:from>
        <xdr:to>
          <xdr:col>1</xdr:col>
          <xdr:colOff>5448300</xdr:colOff>
          <xdr:row>75</xdr:row>
          <xdr:rowOff>0</xdr:rowOff>
        </xdr:to>
        <xdr:sp macro="" textlink="">
          <xdr:nvSpPr>
            <xdr:cNvPr id="62974" name="Check Box 510" hidden="1">
              <a:extLst>
                <a:ext uri="{63B3BB69-23CF-44E3-9099-C40C66FF867C}">
                  <a14:compatExt spid="_x0000_s62974"/>
                </a:ext>
                <a:ext uri="{FF2B5EF4-FFF2-40B4-BE49-F238E27FC236}">
                  <a16:creationId xmlns:a16="http://schemas.microsoft.com/office/drawing/2014/main" id="{00000000-0008-0000-0300-0000FE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5695950</xdr:colOff>
          <xdr:row>71</xdr:row>
          <xdr:rowOff>28575</xdr:rowOff>
        </xdr:from>
        <xdr:to>
          <xdr:col>1</xdr:col>
          <xdr:colOff>6000750</xdr:colOff>
          <xdr:row>72</xdr:row>
          <xdr:rowOff>0</xdr:rowOff>
        </xdr:to>
        <xdr:sp macro="" textlink="">
          <xdr:nvSpPr>
            <xdr:cNvPr id="62975" name="Check Box 511" hidden="1">
              <a:extLst>
                <a:ext uri="{63B3BB69-23CF-44E3-9099-C40C66FF867C}">
                  <a14:compatExt spid="_x0000_s62975"/>
                </a:ext>
                <a:ext uri="{FF2B5EF4-FFF2-40B4-BE49-F238E27FC236}">
                  <a16:creationId xmlns:a16="http://schemas.microsoft.com/office/drawing/2014/main" id="{00000000-0008-0000-0300-0000FFF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6276975</xdr:colOff>
          <xdr:row>71</xdr:row>
          <xdr:rowOff>19050</xdr:rowOff>
        </xdr:from>
        <xdr:to>
          <xdr:col>1</xdr:col>
          <xdr:colOff>6581775</xdr:colOff>
          <xdr:row>72</xdr:row>
          <xdr:rowOff>0</xdr:rowOff>
        </xdr:to>
        <xdr:sp macro="" textlink="">
          <xdr:nvSpPr>
            <xdr:cNvPr id="62976" name="Check Box 512" hidden="1">
              <a:extLst>
                <a:ext uri="{63B3BB69-23CF-44E3-9099-C40C66FF867C}">
                  <a14:compatExt spid="_x0000_s62976"/>
                </a:ext>
                <a:ext uri="{FF2B5EF4-FFF2-40B4-BE49-F238E27FC236}">
                  <a16:creationId xmlns:a16="http://schemas.microsoft.com/office/drawing/2014/main" id="{00000000-0008-0000-0300-000000F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5695950</xdr:colOff>
          <xdr:row>72</xdr:row>
          <xdr:rowOff>28575</xdr:rowOff>
        </xdr:from>
        <xdr:to>
          <xdr:col>1</xdr:col>
          <xdr:colOff>6000750</xdr:colOff>
          <xdr:row>73</xdr:row>
          <xdr:rowOff>0</xdr:rowOff>
        </xdr:to>
        <xdr:sp macro="" textlink="">
          <xdr:nvSpPr>
            <xdr:cNvPr id="62977" name="Check Box 513" hidden="1">
              <a:extLst>
                <a:ext uri="{63B3BB69-23CF-44E3-9099-C40C66FF867C}">
                  <a14:compatExt spid="_x0000_s62977"/>
                </a:ext>
                <a:ext uri="{FF2B5EF4-FFF2-40B4-BE49-F238E27FC236}">
                  <a16:creationId xmlns:a16="http://schemas.microsoft.com/office/drawing/2014/main" id="{00000000-0008-0000-0300-000001F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6276975</xdr:colOff>
          <xdr:row>72</xdr:row>
          <xdr:rowOff>19050</xdr:rowOff>
        </xdr:from>
        <xdr:to>
          <xdr:col>1</xdr:col>
          <xdr:colOff>6581775</xdr:colOff>
          <xdr:row>73</xdr:row>
          <xdr:rowOff>0</xdr:rowOff>
        </xdr:to>
        <xdr:sp macro="" textlink="">
          <xdr:nvSpPr>
            <xdr:cNvPr id="62978" name="Check Box 514" hidden="1">
              <a:extLst>
                <a:ext uri="{63B3BB69-23CF-44E3-9099-C40C66FF867C}">
                  <a14:compatExt spid="_x0000_s62978"/>
                </a:ext>
                <a:ext uri="{FF2B5EF4-FFF2-40B4-BE49-F238E27FC236}">
                  <a16:creationId xmlns:a16="http://schemas.microsoft.com/office/drawing/2014/main" id="{00000000-0008-0000-0300-000002F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5695950</xdr:colOff>
          <xdr:row>73</xdr:row>
          <xdr:rowOff>28575</xdr:rowOff>
        </xdr:from>
        <xdr:to>
          <xdr:col>1</xdr:col>
          <xdr:colOff>6000750</xdr:colOff>
          <xdr:row>74</xdr:row>
          <xdr:rowOff>0</xdr:rowOff>
        </xdr:to>
        <xdr:sp macro="" textlink="">
          <xdr:nvSpPr>
            <xdr:cNvPr id="62979" name="Check Box 515" hidden="1">
              <a:extLst>
                <a:ext uri="{63B3BB69-23CF-44E3-9099-C40C66FF867C}">
                  <a14:compatExt spid="_x0000_s62979"/>
                </a:ext>
                <a:ext uri="{FF2B5EF4-FFF2-40B4-BE49-F238E27FC236}">
                  <a16:creationId xmlns:a16="http://schemas.microsoft.com/office/drawing/2014/main" id="{00000000-0008-0000-0300-000003F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6276975</xdr:colOff>
          <xdr:row>73</xdr:row>
          <xdr:rowOff>19050</xdr:rowOff>
        </xdr:from>
        <xdr:to>
          <xdr:col>1</xdr:col>
          <xdr:colOff>6581775</xdr:colOff>
          <xdr:row>74</xdr:row>
          <xdr:rowOff>0</xdr:rowOff>
        </xdr:to>
        <xdr:sp macro="" textlink="">
          <xdr:nvSpPr>
            <xdr:cNvPr id="62980" name="Check Box 516" hidden="1">
              <a:extLst>
                <a:ext uri="{63B3BB69-23CF-44E3-9099-C40C66FF867C}">
                  <a14:compatExt spid="_x0000_s62980"/>
                </a:ext>
                <a:ext uri="{FF2B5EF4-FFF2-40B4-BE49-F238E27FC236}">
                  <a16:creationId xmlns:a16="http://schemas.microsoft.com/office/drawing/2014/main" id="{00000000-0008-0000-0300-000004F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5695950</xdr:colOff>
          <xdr:row>74</xdr:row>
          <xdr:rowOff>28575</xdr:rowOff>
        </xdr:from>
        <xdr:to>
          <xdr:col>1</xdr:col>
          <xdr:colOff>6000750</xdr:colOff>
          <xdr:row>75</xdr:row>
          <xdr:rowOff>0</xdr:rowOff>
        </xdr:to>
        <xdr:sp macro="" textlink="">
          <xdr:nvSpPr>
            <xdr:cNvPr id="62981" name="Check Box 517" hidden="1">
              <a:extLst>
                <a:ext uri="{63B3BB69-23CF-44E3-9099-C40C66FF867C}">
                  <a14:compatExt spid="_x0000_s62981"/>
                </a:ext>
                <a:ext uri="{FF2B5EF4-FFF2-40B4-BE49-F238E27FC236}">
                  <a16:creationId xmlns:a16="http://schemas.microsoft.com/office/drawing/2014/main" id="{00000000-0008-0000-0300-000005F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6276975</xdr:colOff>
          <xdr:row>74</xdr:row>
          <xdr:rowOff>19050</xdr:rowOff>
        </xdr:from>
        <xdr:to>
          <xdr:col>1</xdr:col>
          <xdr:colOff>6581775</xdr:colOff>
          <xdr:row>75</xdr:row>
          <xdr:rowOff>0</xdr:rowOff>
        </xdr:to>
        <xdr:sp macro="" textlink="">
          <xdr:nvSpPr>
            <xdr:cNvPr id="62982" name="Check Box 518" hidden="1">
              <a:extLst>
                <a:ext uri="{63B3BB69-23CF-44E3-9099-C40C66FF867C}">
                  <a14:compatExt spid="_x0000_s62982"/>
                </a:ext>
                <a:ext uri="{FF2B5EF4-FFF2-40B4-BE49-F238E27FC236}">
                  <a16:creationId xmlns:a16="http://schemas.microsoft.com/office/drawing/2014/main" id="{00000000-0008-0000-0300-000006F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352425</xdr:colOff>
          <xdr:row>51</xdr:row>
          <xdr:rowOff>19050</xdr:rowOff>
        </xdr:from>
        <xdr:to>
          <xdr:col>1</xdr:col>
          <xdr:colOff>581025</xdr:colOff>
          <xdr:row>51</xdr:row>
          <xdr:rowOff>200025</xdr:rowOff>
        </xdr:to>
        <xdr:sp macro="" textlink="">
          <xdr:nvSpPr>
            <xdr:cNvPr id="63004" name="Check Box 540" hidden="1">
              <a:extLst>
                <a:ext uri="{63B3BB69-23CF-44E3-9099-C40C66FF867C}">
                  <a14:compatExt spid="_x0000_s63004"/>
                </a:ext>
                <a:ext uri="{FF2B5EF4-FFF2-40B4-BE49-F238E27FC236}">
                  <a16:creationId xmlns:a16="http://schemas.microsoft.com/office/drawing/2014/main" id="{00000000-0008-0000-0300-00001CF60000}"/>
                </a:ext>
              </a:extLst>
            </xdr:cNvPr>
            <xdr:cNvSpPr/>
          </xdr:nvSpPr>
          <xdr:spPr bwMode="auto">
            <a:xfrm>
              <a:off x="0" y="0"/>
              <a:ext cx="0" cy="0"/>
            </a:xfrm>
            <a:prstGeom prst="rect">
              <a:avLst/>
            </a:prstGeom>
            <a:solidFill>
              <a:srgbClr val="FF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219075</xdr:colOff>
      <xdr:row>0</xdr:row>
      <xdr:rowOff>28575</xdr:rowOff>
    </xdr:from>
    <xdr:to>
      <xdr:col>1</xdr:col>
      <xdr:colOff>7478629</xdr:colOff>
      <xdr:row>5</xdr:row>
      <xdr:rowOff>140870</xdr:rowOff>
    </xdr:to>
    <xdr:pic>
      <xdr:nvPicPr>
        <xdr:cNvPr id="134" name="Immagine 133">
          <a:extLst>
            <a:ext uri="{FF2B5EF4-FFF2-40B4-BE49-F238E27FC236}">
              <a16:creationId xmlns:a16="http://schemas.microsoft.com/office/drawing/2014/main" id="{00000000-0008-0000-0300-00008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9075" y="28575"/>
          <a:ext cx="7886700" cy="1104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533400</xdr:colOff>
      <xdr:row>0</xdr:row>
      <xdr:rowOff>0</xdr:rowOff>
    </xdr:from>
    <xdr:to>
      <xdr:col>6</xdr:col>
      <xdr:colOff>4668450</xdr:colOff>
      <xdr:row>7</xdr:row>
      <xdr:rowOff>15375</xdr:rowOff>
    </xdr:to>
    <xdr:pic>
      <xdr:nvPicPr>
        <xdr:cNvPr id="9" name="Immagine 8">
          <a:extLst>
            <a:ext uri="{FF2B5EF4-FFF2-40B4-BE49-F238E27FC236}">
              <a16:creationId xmlns:a16="http://schemas.microsoft.com/office/drawing/2014/main" id="{00000000-0008-0000-0400-000009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8850" y="0"/>
          <a:ext cx="8078400" cy="1206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914400</xdr:colOff>
      <xdr:row>0</xdr:row>
      <xdr:rowOff>85725</xdr:rowOff>
    </xdr:from>
    <xdr:to>
      <xdr:col>7</xdr:col>
      <xdr:colOff>1020375</xdr:colOff>
      <xdr:row>7</xdr:row>
      <xdr:rowOff>158250</xdr:rowOff>
    </xdr:to>
    <xdr:pic>
      <xdr:nvPicPr>
        <xdr:cNvPr id="5" name="Immagine 4">
          <a:extLst>
            <a:ext uri="{FF2B5EF4-FFF2-40B4-BE49-F238E27FC236}">
              <a16:creationId xmlns:a16="http://schemas.microsoft.com/office/drawing/2014/main" id="{00000000-0008-0000-05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28825" y="85725"/>
          <a:ext cx="8078400" cy="1206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552450</xdr:colOff>
      <xdr:row>0</xdr:row>
      <xdr:rowOff>47625</xdr:rowOff>
    </xdr:from>
    <xdr:to>
      <xdr:col>7</xdr:col>
      <xdr:colOff>344100</xdr:colOff>
      <xdr:row>8</xdr:row>
      <xdr:rowOff>43950</xdr:rowOff>
    </xdr:to>
    <xdr:pic>
      <xdr:nvPicPr>
        <xdr:cNvPr id="5" name="Immagine 4">
          <a:extLst>
            <a:ext uri="{FF2B5EF4-FFF2-40B4-BE49-F238E27FC236}">
              <a16:creationId xmlns:a16="http://schemas.microsoft.com/office/drawing/2014/main" id="{00000000-0008-0000-07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81100" y="47625"/>
          <a:ext cx="8078400" cy="1206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ati/004/FEAMP_1420/fog-FEAMPA/BANDI/1-1AZ3-2026-porti/BARCHE-PORTI/MODULI/111302_2026_Excel_modul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regione.fvg.it\agricoltura\Users\163272\AppData\Local\Microsoft\Windows\INetCache\Content.Outlook\MBJ1VFF9\prov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regione.fvg.it\agricoltura\Users\163272\AppData\Local\Microsoft\Windows\INetCache\Content.Outlook\MBJ1VFF9\Allegato_03_1_43_Spese%20previste%20e%20criteri%2020%20righe%201012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truzioni"/>
      <sheetName val="Modulo 01_Domanda"/>
      <sheetName val="Modulo 02_Dichiarazioni"/>
      <sheetName val="Modulo 03_Sch.progettuale"/>
      <sheetName val="Modulo 04_Elenco_preventivi"/>
      <sheetName val="Modulo 05_Quadro_economico"/>
      <sheetName val="Modulo 06_Criteri_selezione"/>
      <sheetName val="Spese_generali"/>
      <sheetName val="DATI"/>
    </sheetNames>
    <sheetDataSet>
      <sheetData sheetId="0"/>
      <sheetData sheetId="1"/>
      <sheetData sheetId="2"/>
      <sheetData sheetId="3"/>
      <sheetData sheetId="4"/>
      <sheetData sheetId="5">
        <row r="63">
          <cell r="AR63" t="str">
            <v>Q2-Livello di innovazione tecnologica mediante la valutazione del costo degli investimenti a carattere innovativo sul costo totale dell’investimento</v>
          </cell>
        </row>
        <row r="64">
          <cell r="AR64" t="str">
            <v>Q7-L’operazione prevede investimenti finalizzati allo stoccaggio e trattamento dei rifiuti recuperati durante l’attività di pesca.</v>
          </cell>
        </row>
        <row r="65">
          <cell r="AR65" t="str">
            <v>SO3-L’iniziativa prevede investimenti finalizzati a migliorare la qualità e la sicurezza igienica delle produzioni sia a bordo, che a terra</v>
          </cell>
        </row>
        <row r="66">
          <cell r="AR66" t="str">
            <v>SO4-L'iniziativa prevede investimenti a bordo delle imbarcazioni da pesca per migliorarne la sicurezza</v>
          </cell>
        </row>
        <row r="67">
          <cell r="AR67" t="str">
            <v>SO5-L'iniziativa prevede investimenti a bordo delle imbarcazioni da pesca per migliorare le condizioni di lavoro</v>
          </cell>
        </row>
        <row r="68">
          <cell r="AR68" t="str">
            <v>SO6-L’iniziativa prevede investimenti finalizzati all’adeguamento e/o ammodernamento della sale per la vendita all’asta</v>
          </cell>
        </row>
        <row r="69">
          <cell r="AR69" t="str">
            <v>SO7-L’iniziativa prevede investimenti finalizzati alla costruzione e/o ammodernamento di piccoli ripari di pesca</v>
          </cell>
        </row>
        <row r="70">
          <cell r="AR70" t="str">
            <v>SO8-L’iniziativa prevede investimenti nei porti per migliorare le condizioni di lavoro, salute e sicurezza degli operatori</v>
          </cell>
        </row>
        <row r="71">
          <cell r="AR71" t="str">
            <v>SO12-L’iniziativa riguarda gli investimenti destinati a migliorare l’efficienza energetica e la decarbonizzazione delle imprese del settore della pesca</v>
          </cell>
        </row>
        <row r="72">
          <cell r="AR72" t="str">
            <v>Altre spese</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pilogo_spese"/>
      <sheetName val="Spese_generali"/>
      <sheetName val="Criteri_selezione"/>
    </sheetNames>
    <sheetDataSet>
      <sheetData sheetId="0">
        <row r="101">
          <cell r="AF101" t="str">
            <v>Investimenti per la realizzazione / ammodernamento di strutture per la raccolta di scarti e rifiuti marini</v>
          </cell>
        </row>
        <row r="102">
          <cell r="AF102" t="str">
            <v>Investimenti finalizzati alla protezione dell'ambiente</v>
          </cell>
        </row>
        <row r="103">
          <cell r="AF103" t="str">
            <v>Investimenti finalizzati ad accrescere l'efficienza energetica</v>
          </cell>
        </row>
        <row r="104">
          <cell r="AF104" t="str">
            <v>Investimenti finalizzati a migliorare la sicurezza dei pescatori</v>
          </cell>
        </row>
        <row r="105">
          <cell r="AF105" t="str">
            <v>Investimenti finalizzati all'adeguamento e/o ammodernamento della sale per la vendita all'asta</v>
          </cell>
        </row>
        <row r="106">
          <cell r="AF106" t="str">
            <v>Iniziative finalizzate alla costruzione di piccoli ripari di pesca (par. 3)</v>
          </cell>
        </row>
        <row r="107">
          <cell r="AF107" t="str">
            <v>Iniziative finalizzate all'ammodernamento di piccoli ripari di pesca (par. 3)</v>
          </cell>
        </row>
        <row r="113">
          <cell r="AF113" t="str">
            <v>1 Investimenti strutturali</v>
          </cell>
        </row>
        <row r="114">
          <cell r="AF114" t="str">
            <v>2 Macchine ed attrezzature</v>
          </cell>
        </row>
        <row r="115">
          <cell r="AF115" t="str">
            <v>3 Acquisto immobili (strutture edificate, edifici e fabbricati)</v>
          </cell>
        </row>
        <row r="116">
          <cell r="AF116" t="str">
            <v>4 Acquisto Terreni</v>
          </cell>
        </row>
        <row r="119">
          <cell r="AF119" t="str">
            <v>5 Spese generali</v>
          </cell>
        </row>
      </sheetData>
      <sheetData sheetId="1"/>
      <sheetData sheetId="2">
        <row r="72">
          <cell r="L72" t="str">
            <v>SI</v>
          </cell>
        </row>
        <row r="73">
          <cell r="L73" t="str">
            <v>NO</v>
          </cell>
        </row>
        <row r="74">
          <cell r="L74" t="str">
            <v>SI</v>
          </cell>
        </row>
        <row r="75">
          <cell r="L75" t="str">
            <v>NO</v>
          </cell>
        </row>
        <row r="76">
          <cell r="L76" t="str">
            <v>SI</v>
          </cell>
        </row>
        <row r="77">
          <cell r="L77" t="str">
            <v>NO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nco_preventivi"/>
      <sheetName val="Riepilogo_spese"/>
      <sheetName val="Spese_generali"/>
      <sheetName val="Criteri_selezione"/>
    </sheetNames>
    <sheetDataSet>
      <sheetData sheetId="0"/>
      <sheetData sheetId="1"/>
      <sheetData sheetId="2"/>
      <sheetData sheetId="3">
        <row r="135">
          <cell r="S135" t="str">
            <v>Grado</v>
          </cell>
        </row>
        <row r="136">
          <cell r="S136" t="str">
            <v>Lignano sabbiadoro</v>
          </cell>
        </row>
        <row r="137">
          <cell r="S137" t="str">
            <v>Marano Lagunare</v>
          </cell>
        </row>
        <row r="138">
          <cell r="S138" t="str">
            <v xml:space="preserve">Monfalcone </v>
          </cell>
        </row>
        <row r="139">
          <cell r="S139" t="str">
            <v>Muggia</v>
          </cell>
        </row>
        <row r="140">
          <cell r="S140" t="str">
            <v>Sistiana</v>
          </cell>
        </row>
        <row r="141">
          <cell r="S141" t="str">
            <v>Trieste</v>
          </cell>
        </row>
        <row r="145">
          <cell r="S145" t="str">
            <v>Grado</v>
          </cell>
        </row>
        <row r="146">
          <cell r="S146" t="str">
            <v>Lignano sabbiadoro</v>
          </cell>
        </row>
        <row r="147">
          <cell r="S147" t="str">
            <v>Marano Lagunare</v>
          </cell>
        </row>
        <row r="148">
          <cell r="S148" t="str">
            <v xml:space="preserve">Monfalcone </v>
          </cell>
        </row>
        <row r="149">
          <cell r="S149" t="str">
            <v>Muggia</v>
          </cell>
        </row>
        <row r="150">
          <cell r="S150" t="str">
            <v>Sistiana</v>
          </cell>
        </row>
        <row r="151">
          <cell r="S151" t="str">
            <v>Trieste</v>
          </cell>
        </row>
      </sheetData>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bd01.leggiditalia.it/cgi-bin/FulShow?TIPO=5&amp;NOTXT=1&amp;KEY=01LX0000867502ART20" TargetMode="Externa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3.xml"/><Relationship Id="rId16" Type="http://schemas.openxmlformats.org/officeDocument/2006/relationships/ctrlProp" Target="../ctrlProps/ctrlProp1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38.xml"/><Relationship Id="rId117" Type="http://schemas.openxmlformats.org/officeDocument/2006/relationships/ctrlProp" Target="../ctrlProps/ctrlProp129.xml"/><Relationship Id="rId21" Type="http://schemas.openxmlformats.org/officeDocument/2006/relationships/ctrlProp" Target="../ctrlProps/ctrlProp33.xml"/><Relationship Id="rId42" Type="http://schemas.openxmlformats.org/officeDocument/2006/relationships/ctrlProp" Target="../ctrlProps/ctrlProp54.xml"/><Relationship Id="rId47" Type="http://schemas.openxmlformats.org/officeDocument/2006/relationships/ctrlProp" Target="../ctrlProps/ctrlProp59.xml"/><Relationship Id="rId63" Type="http://schemas.openxmlformats.org/officeDocument/2006/relationships/ctrlProp" Target="../ctrlProps/ctrlProp75.xml"/><Relationship Id="rId68" Type="http://schemas.openxmlformats.org/officeDocument/2006/relationships/ctrlProp" Target="../ctrlProps/ctrlProp80.xml"/><Relationship Id="rId84" Type="http://schemas.openxmlformats.org/officeDocument/2006/relationships/ctrlProp" Target="../ctrlProps/ctrlProp96.xml"/><Relationship Id="rId89" Type="http://schemas.openxmlformats.org/officeDocument/2006/relationships/ctrlProp" Target="../ctrlProps/ctrlProp101.xml"/><Relationship Id="rId112" Type="http://schemas.openxmlformats.org/officeDocument/2006/relationships/ctrlProp" Target="../ctrlProps/ctrlProp124.xml"/><Relationship Id="rId16" Type="http://schemas.openxmlformats.org/officeDocument/2006/relationships/ctrlProp" Target="../ctrlProps/ctrlProp28.xml"/><Relationship Id="rId107" Type="http://schemas.openxmlformats.org/officeDocument/2006/relationships/ctrlProp" Target="../ctrlProps/ctrlProp119.xml"/><Relationship Id="rId11" Type="http://schemas.openxmlformats.org/officeDocument/2006/relationships/ctrlProp" Target="../ctrlProps/ctrlProp23.xml"/><Relationship Id="rId32" Type="http://schemas.openxmlformats.org/officeDocument/2006/relationships/ctrlProp" Target="../ctrlProps/ctrlProp44.xml"/><Relationship Id="rId37" Type="http://schemas.openxmlformats.org/officeDocument/2006/relationships/ctrlProp" Target="../ctrlProps/ctrlProp49.xml"/><Relationship Id="rId53" Type="http://schemas.openxmlformats.org/officeDocument/2006/relationships/ctrlProp" Target="../ctrlProps/ctrlProp65.xml"/><Relationship Id="rId58" Type="http://schemas.openxmlformats.org/officeDocument/2006/relationships/ctrlProp" Target="../ctrlProps/ctrlProp70.xml"/><Relationship Id="rId74" Type="http://schemas.openxmlformats.org/officeDocument/2006/relationships/ctrlProp" Target="../ctrlProps/ctrlProp86.xml"/><Relationship Id="rId79" Type="http://schemas.openxmlformats.org/officeDocument/2006/relationships/ctrlProp" Target="../ctrlProps/ctrlProp91.xml"/><Relationship Id="rId102" Type="http://schemas.openxmlformats.org/officeDocument/2006/relationships/ctrlProp" Target="../ctrlProps/ctrlProp114.xml"/><Relationship Id="rId123" Type="http://schemas.openxmlformats.org/officeDocument/2006/relationships/ctrlProp" Target="../ctrlProps/ctrlProp135.xml"/><Relationship Id="rId5" Type="http://schemas.openxmlformats.org/officeDocument/2006/relationships/ctrlProp" Target="../ctrlProps/ctrlProp17.xml"/><Relationship Id="rId90" Type="http://schemas.openxmlformats.org/officeDocument/2006/relationships/ctrlProp" Target="../ctrlProps/ctrlProp102.xml"/><Relationship Id="rId95" Type="http://schemas.openxmlformats.org/officeDocument/2006/relationships/ctrlProp" Target="../ctrlProps/ctrlProp107.xml"/><Relationship Id="rId22" Type="http://schemas.openxmlformats.org/officeDocument/2006/relationships/ctrlProp" Target="../ctrlProps/ctrlProp34.xml"/><Relationship Id="rId27" Type="http://schemas.openxmlformats.org/officeDocument/2006/relationships/ctrlProp" Target="../ctrlProps/ctrlProp39.xml"/><Relationship Id="rId43" Type="http://schemas.openxmlformats.org/officeDocument/2006/relationships/ctrlProp" Target="../ctrlProps/ctrlProp55.xml"/><Relationship Id="rId48" Type="http://schemas.openxmlformats.org/officeDocument/2006/relationships/ctrlProp" Target="../ctrlProps/ctrlProp60.xml"/><Relationship Id="rId64" Type="http://schemas.openxmlformats.org/officeDocument/2006/relationships/ctrlProp" Target="../ctrlProps/ctrlProp76.xml"/><Relationship Id="rId69" Type="http://schemas.openxmlformats.org/officeDocument/2006/relationships/ctrlProp" Target="../ctrlProps/ctrlProp81.xml"/><Relationship Id="rId113" Type="http://schemas.openxmlformats.org/officeDocument/2006/relationships/ctrlProp" Target="../ctrlProps/ctrlProp125.xml"/><Relationship Id="rId118" Type="http://schemas.openxmlformats.org/officeDocument/2006/relationships/ctrlProp" Target="../ctrlProps/ctrlProp130.xml"/><Relationship Id="rId80" Type="http://schemas.openxmlformats.org/officeDocument/2006/relationships/ctrlProp" Target="../ctrlProps/ctrlProp92.xml"/><Relationship Id="rId85" Type="http://schemas.openxmlformats.org/officeDocument/2006/relationships/ctrlProp" Target="../ctrlProps/ctrlProp97.xml"/><Relationship Id="rId12" Type="http://schemas.openxmlformats.org/officeDocument/2006/relationships/ctrlProp" Target="../ctrlProps/ctrlProp24.xml"/><Relationship Id="rId17" Type="http://schemas.openxmlformats.org/officeDocument/2006/relationships/ctrlProp" Target="../ctrlProps/ctrlProp29.xml"/><Relationship Id="rId33" Type="http://schemas.openxmlformats.org/officeDocument/2006/relationships/ctrlProp" Target="../ctrlProps/ctrlProp45.xml"/><Relationship Id="rId38" Type="http://schemas.openxmlformats.org/officeDocument/2006/relationships/ctrlProp" Target="../ctrlProps/ctrlProp50.xml"/><Relationship Id="rId59" Type="http://schemas.openxmlformats.org/officeDocument/2006/relationships/ctrlProp" Target="../ctrlProps/ctrlProp71.xml"/><Relationship Id="rId103" Type="http://schemas.openxmlformats.org/officeDocument/2006/relationships/ctrlProp" Target="../ctrlProps/ctrlProp115.xml"/><Relationship Id="rId108" Type="http://schemas.openxmlformats.org/officeDocument/2006/relationships/ctrlProp" Target="../ctrlProps/ctrlProp120.xml"/><Relationship Id="rId124" Type="http://schemas.openxmlformats.org/officeDocument/2006/relationships/ctrlProp" Target="../ctrlProps/ctrlProp136.xml"/><Relationship Id="rId54" Type="http://schemas.openxmlformats.org/officeDocument/2006/relationships/ctrlProp" Target="../ctrlProps/ctrlProp66.xml"/><Relationship Id="rId70" Type="http://schemas.openxmlformats.org/officeDocument/2006/relationships/ctrlProp" Target="../ctrlProps/ctrlProp82.xml"/><Relationship Id="rId75" Type="http://schemas.openxmlformats.org/officeDocument/2006/relationships/ctrlProp" Target="../ctrlProps/ctrlProp87.xml"/><Relationship Id="rId91" Type="http://schemas.openxmlformats.org/officeDocument/2006/relationships/ctrlProp" Target="../ctrlProps/ctrlProp103.xml"/><Relationship Id="rId96" Type="http://schemas.openxmlformats.org/officeDocument/2006/relationships/ctrlProp" Target="../ctrlProps/ctrlProp108.xml"/><Relationship Id="rId1" Type="http://schemas.openxmlformats.org/officeDocument/2006/relationships/printerSettings" Target="../printerSettings/printerSettings4.bin"/><Relationship Id="rId6" Type="http://schemas.openxmlformats.org/officeDocument/2006/relationships/ctrlProp" Target="../ctrlProps/ctrlProp18.xml"/><Relationship Id="rId23" Type="http://schemas.openxmlformats.org/officeDocument/2006/relationships/ctrlProp" Target="../ctrlProps/ctrlProp35.xml"/><Relationship Id="rId28" Type="http://schemas.openxmlformats.org/officeDocument/2006/relationships/ctrlProp" Target="../ctrlProps/ctrlProp40.xml"/><Relationship Id="rId49" Type="http://schemas.openxmlformats.org/officeDocument/2006/relationships/ctrlProp" Target="../ctrlProps/ctrlProp61.xml"/><Relationship Id="rId114" Type="http://schemas.openxmlformats.org/officeDocument/2006/relationships/ctrlProp" Target="../ctrlProps/ctrlProp126.xml"/><Relationship Id="rId119" Type="http://schemas.openxmlformats.org/officeDocument/2006/relationships/ctrlProp" Target="../ctrlProps/ctrlProp131.xml"/><Relationship Id="rId44" Type="http://schemas.openxmlformats.org/officeDocument/2006/relationships/ctrlProp" Target="../ctrlProps/ctrlProp56.xml"/><Relationship Id="rId60" Type="http://schemas.openxmlformats.org/officeDocument/2006/relationships/ctrlProp" Target="../ctrlProps/ctrlProp72.xml"/><Relationship Id="rId65" Type="http://schemas.openxmlformats.org/officeDocument/2006/relationships/ctrlProp" Target="../ctrlProps/ctrlProp77.xml"/><Relationship Id="rId81" Type="http://schemas.openxmlformats.org/officeDocument/2006/relationships/ctrlProp" Target="../ctrlProps/ctrlProp93.xml"/><Relationship Id="rId86" Type="http://schemas.openxmlformats.org/officeDocument/2006/relationships/ctrlProp" Target="../ctrlProps/ctrlProp98.xml"/><Relationship Id="rId13" Type="http://schemas.openxmlformats.org/officeDocument/2006/relationships/ctrlProp" Target="../ctrlProps/ctrlProp25.xml"/><Relationship Id="rId18" Type="http://schemas.openxmlformats.org/officeDocument/2006/relationships/ctrlProp" Target="../ctrlProps/ctrlProp30.xml"/><Relationship Id="rId39" Type="http://schemas.openxmlformats.org/officeDocument/2006/relationships/ctrlProp" Target="../ctrlProps/ctrlProp51.xml"/><Relationship Id="rId109" Type="http://schemas.openxmlformats.org/officeDocument/2006/relationships/ctrlProp" Target="../ctrlProps/ctrlProp121.xml"/><Relationship Id="rId34" Type="http://schemas.openxmlformats.org/officeDocument/2006/relationships/ctrlProp" Target="../ctrlProps/ctrlProp46.xml"/><Relationship Id="rId50" Type="http://schemas.openxmlformats.org/officeDocument/2006/relationships/ctrlProp" Target="../ctrlProps/ctrlProp62.xml"/><Relationship Id="rId55" Type="http://schemas.openxmlformats.org/officeDocument/2006/relationships/ctrlProp" Target="../ctrlProps/ctrlProp67.xml"/><Relationship Id="rId76" Type="http://schemas.openxmlformats.org/officeDocument/2006/relationships/ctrlProp" Target="../ctrlProps/ctrlProp88.xml"/><Relationship Id="rId97" Type="http://schemas.openxmlformats.org/officeDocument/2006/relationships/ctrlProp" Target="../ctrlProps/ctrlProp109.xml"/><Relationship Id="rId104" Type="http://schemas.openxmlformats.org/officeDocument/2006/relationships/ctrlProp" Target="../ctrlProps/ctrlProp116.xml"/><Relationship Id="rId120" Type="http://schemas.openxmlformats.org/officeDocument/2006/relationships/ctrlProp" Target="../ctrlProps/ctrlProp132.xml"/><Relationship Id="rId125" Type="http://schemas.openxmlformats.org/officeDocument/2006/relationships/ctrlProp" Target="../ctrlProps/ctrlProp137.xml"/><Relationship Id="rId7" Type="http://schemas.openxmlformats.org/officeDocument/2006/relationships/ctrlProp" Target="../ctrlProps/ctrlProp19.xml"/><Relationship Id="rId71" Type="http://schemas.openxmlformats.org/officeDocument/2006/relationships/ctrlProp" Target="../ctrlProps/ctrlProp83.xml"/><Relationship Id="rId92" Type="http://schemas.openxmlformats.org/officeDocument/2006/relationships/ctrlProp" Target="../ctrlProps/ctrlProp104.xml"/><Relationship Id="rId2" Type="http://schemas.openxmlformats.org/officeDocument/2006/relationships/drawing" Target="../drawings/drawing4.xml"/><Relationship Id="rId29" Type="http://schemas.openxmlformats.org/officeDocument/2006/relationships/ctrlProp" Target="../ctrlProps/ctrlProp41.xml"/><Relationship Id="rId24" Type="http://schemas.openxmlformats.org/officeDocument/2006/relationships/ctrlProp" Target="../ctrlProps/ctrlProp36.xml"/><Relationship Id="rId40" Type="http://schemas.openxmlformats.org/officeDocument/2006/relationships/ctrlProp" Target="../ctrlProps/ctrlProp52.xml"/><Relationship Id="rId45" Type="http://schemas.openxmlformats.org/officeDocument/2006/relationships/ctrlProp" Target="../ctrlProps/ctrlProp57.xml"/><Relationship Id="rId66" Type="http://schemas.openxmlformats.org/officeDocument/2006/relationships/ctrlProp" Target="../ctrlProps/ctrlProp78.xml"/><Relationship Id="rId87" Type="http://schemas.openxmlformats.org/officeDocument/2006/relationships/ctrlProp" Target="../ctrlProps/ctrlProp99.xml"/><Relationship Id="rId110" Type="http://schemas.openxmlformats.org/officeDocument/2006/relationships/ctrlProp" Target="../ctrlProps/ctrlProp122.xml"/><Relationship Id="rId115" Type="http://schemas.openxmlformats.org/officeDocument/2006/relationships/ctrlProp" Target="../ctrlProps/ctrlProp127.xml"/><Relationship Id="rId61" Type="http://schemas.openxmlformats.org/officeDocument/2006/relationships/ctrlProp" Target="../ctrlProps/ctrlProp73.xml"/><Relationship Id="rId82" Type="http://schemas.openxmlformats.org/officeDocument/2006/relationships/ctrlProp" Target="../ctrlProps/ctrlProp94.xml"/><Relationship Id="rId19" Type="http://schemas.openxmlformats.org/officeDocument/2006/relationships/ctrlProp" Target="../ctrlProps/ctrlProp31.xml"/><Relationship Id="rId14" Type="http://schemas.openxmlformats.org/officeDocument/2006/relationships/ctrlProp" Target="../ctrlProps/ctrlProp26.xml"/><Relationship Id="rId30" Type="http://schemas.openxmlformats.org/officeDocument/2006/relationships/ctrlProp" Target="../ctrlProps/ctrlProp42.xml"/><Relationship Id="rId35" Type="http://schemas.openxmlformats.org/officeDocument/2006/relationships/ctrlProp" Target="../ctrlProps/ctrlProp47.xml"/><Relationship Id="rId56" Type="http://schemas.openxmlformats.org/officeDocument/2006/relationships/ctrlProp" Target="../ctrlProps/ctrlProp68.xml"/><Relationship Id="rId77" Type="http://schemas.openxmlformats.org/officeDocument/2006/relationships/ctrlProp" Target="../ctrlProps/ctrlProp89.xml"/><Relationship Id="rId100" Type="http://schemas.openxmlformats.org/officeDocument/2006/relationships/ctrlProp" Target="../ctrlProps/ctrlProp112.xml"/><Relationship Id="rId105" Type="http://schemas.openxmlformats.org/officeDocument/2006/relationships/ctrlProp" Target="../ctrlProps/ctrlProp117.xml"/><Relationship Id="rId126" Type="http://schemas.openxmlformats.org/officeDocument/2006/relationships/ctrlProp" Target="../ctrlProps/ctrlProp138.xml"/><Relationship Id="rId8" Type="http://schemas.openxmlformats.org/officeDocument/2006/relationships/ctrlProp" Target="../ctrlProps/ctrlProp20.xml"/><Relationship Id="rId51" Type="http://schemas.openxmlformats.org/officeDocument/2006/relationships/ctrlProp" Target="../ctrlProps/ctrlProp63.xml"/><Relationship Id="rId72" Type="http://schemas.openxmlformats.org/officeDocument/2006/relationships/ctrlProp" Target="../ctrlProps/ctrlProp84.xml"/><Relationship Id="rId93" Type="http://schemas.openxmlformats.org/officeDocument/2006/relationships/ctrlProp" Target="../ctrlProps/ctrlProp105.xml"/><Relationship Id="rId98" Type="http://schemas.openxmlformats.org/officeDocument/2006/relationships/ctrlProp" Target="../ctrlProps/ctrlProp110.xml"/><Relationship Id="rId121" Type="http://schemas.openxmlformats.org/officeDocument/2006/relationships/ctrlProp" Target="../ctrlProps/ctrlProp133.xml"/><Relationship Id="rId3" Type="http://schemas.openxmlformats.org/officeDocument/2006/relationships/vmlDrawing" Target="../drawings/vmlDrawing2.vml"/><Relationship Id="rId25" Type="http://schemas.openxmlformats.org/officeDocument/2006/relationships/ctrlProp" Target="../ctrlProps/ctrlProp37.xml"/><Relationship Id="rId46" Type="http://schemas.openxmlformats.org/officeDocument/2006/relationships/ctrlProp" Target="../ctrlProps/ctrlProp58.xml"/><Relationship Id="rId67" Type="http://schemas.openxmlformats.org/officeDocument/2006/relationships/ctrlProp" Target="../ctrlProps/ctrlProp79.xml"/><Relationship Id="rId116" Type="http://schemas.openxmlformats.org/officeDocument/2006/relationships/ctrlProp" Target="../ctrlProps/ctrlProp128.xml"/><Relationship Id="rId20" Type="http://schemas.openxmlformats.org/officeDocument/2006/relationships/ctrlProp" Target="../ctrlProps/ctrlProp32.xml"/><Relationship Id="rId41" Type="http://schemas.openxmlformats.org/officeDocument/2006/relationships/ctrlProp" Target="../ctrlProps/ctrlProp53.xml"/><Relationship Id="rId62" Type="http://schemas.openxmlformats.org/officeDocument/2006/relationships/ctrlProp" Target="../ctrlProps/ctrlProp74.xml"/><Relationship Id="rId83" Type="http://schemas.openxmlformats.org/officeDocument/2006/relationships/ctrlProp" Target="../ctrlProps/ctrlProp95.xml"/><Relationship Id="rId88" Type="http://schemas.openxmlformats.org/officeDocument/2006/relationships/ctrlProp" Target="../ctrlProps/ctrlProp100.xml"/><Relationship Id="rId111" Type="http://schemas.openxmlformats.org/officeDocument/2006/relationships/ctrlProp" Target="../ctrlProps/ctrlProp123.xml"/><Relationship Id="rId15" Type="http://schemas.openxmlformats.org/officeDocument/2006/relationships/ctrlProp" Target="../ctrlProps/ctrlProp27.xml"/><Relationship Id="rId36" Type="http://schemas.openxmlformats.org/officeDocument/2006/relationships/ctrlProp" Target="../ctrlProps/ctrlProp48.xml"/><Relationship Id="rId57" Type="http://schemas.openxmlformats.org/officeDocument/2006/relationships/ctrlProp" Target="../ctrlProps/ctrlProp69.xml"/><Relationship Id="rId106" Type="http://schemas.openxmlformats.org/officeDocument/2006/relationships/ctrlProp" Target="../ctrlProps/ctrlProp118.xml"/><Relationship Id="rId127" Type="http://schemas.openxmlformats.org/officeDocument/2006/relationships/ctrlProp" Target="../ctrlProps/ctrlProp139.xml"/><Relationship Id="rId10" Type="http://schemas.openxmlformats.org/officeDocument/2006/relationships/ctrlProp" Target="../ctrlProps/ctrlProp22.xml"/><Relationship Id="rId31" Type="http://schemas.openxmlformats.org/officeDocument/2006/relationships/ctrlProp" Target="../ctrlProps/ctrlProp43.xml"/><Relationship Id="rId52" Type="http://schemas.openxmlformats.org/officeDocument/2006/relationships/ctrlProp" Target="../ctrlProps/ctrlProp64.xml"/><Relationship Id="rId73" Type="http://schemas.openxmlformats.org/officeDocument/2006/relationships/ctrlProp" Target="../ctrlProps/ctrlProp85.xml"/><Relationship Id="rId78" Type="http://schemas.openxmlformats.org/officeDocument/2006/relationships/ctrlProp" Target="../ctrlProps/ctrlProp90.xml"/><Relationship Id="rId94" Type="http://schemas.openxmlformats.org/officeDocument/2006/relationships/ctrlProp" Target="../ctrlProps/ctrlProp106.xml"/><Relationship Id="rId99" Type="http://schemas.openxmlformats.org/officeDocument/2006/relationships/ctrlProp" Target="../ctrlProps/ctrlProp111.xml"/><Relationship Id="rId101" Type="http://schemas.openxmlformats.org/officeDocument/2006/relationships/ctrlProp" Target="../ctrlProps/ctrlProp113.xml"/><Relationship Id="rId122" Type="http://schemas.openxmlformats.org/officeDocument/2006/relationships/ctrlProp" Target="../ctrlProps/ctrlProp134.xml"/><Relationship Id="rId4" Type="http://schemas.openxmlformats.org/officeDocument/2006/relationships/ctrlProp" Target="../ctrlProps/ctrlProp16.xml"/><Relationship Id="rId9" Type="http://schemas.openxmlformats.org/officeDocument/2006/relationships/ctrlProp" Target="../ctrlProps/ctrlProp2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1"/>
  <sheetViews>
    <sheetView tabSelected="1" view="pageBreakPreview" zoomScale="115" zoomScaleNormal="115" zoomScaleSheetLayoutView="115" workbookViewId="0">
      <selection activeCell="A5" sqref="A5"/>
    </sheetView>
  </sheetViews>
  <sheetFormatPr defaultRowHeight="15"/>
  <cols>
    <col min="1" max="1" width="165.140625" customWidth="1"/>
  </cols>
  <sheetData>
    <row r="1" spans="1:27" ht="7.5" customHeight="1"/>
    <row r="2" spans="1:27" ht="88.5" customHeight="1">
      <c r="A2" s="274"/>
    </row>
    <row r="3" spans="1:27" s="1" customFormat="1" ht="126.75" customHeight="1">
      <c r="A3" s="500" t="s">
        <v>776</v>
      </c>
      <c r="B3" s="501"/>
      <c r="C3" s="60"/>
      <c r="D3" s="60"/>
      <c r="E3" s="60"/>
      <c r="F3" s="60"/>
      <c r="G3" s="60"/>
      <c r="H3" s="60"/>
      <c r="I3" s="2"/>
      <c r="J3" s="2"/>
      <c r="K3" s="2"/>
      <c r="L3" s="2"/>
      <c r="M3" s="2"/>
      <c r="N3" s="2"/>
      <c r="O3" s="2"/>
      <c r="P3" s="2"/>
      <c r="Q3" s="2"/>
      <c r="R3" s="2"/>
      <c r="S3" s="2"/>
      <c r="T3" s="2"/>
      <c r="U3" s="2"/>
      <c r="V3" s="2"/>
      <c r="W3" s="2"/>
      <c r="AA3" s="501"/>
    </row>
    <row r="4" spans="1:27" ht="21" hidden="1">
      <c r="A4" s="513"/>
    </row>
    <row r="5" spans="1:27" ht="199.5" customHeight="1">
      <c r="A5" s="512" t="s">
        <v>689</v>
      </c>
    </row>
    <row r="6" spans="1:27" ht="73.5" customHeight="1">
      <c r="A6" s="512" t="s">
        <v>688</v>
      </c>
    </row>
    <row r="7" spans="1:27" ht="115.5" customHeight="1">
      <c r="A7" s="511" t="s">
        <v>687</v>
      </c>
    </row>
    <row r="8" spans="1:27" ht="171" customHeight="1">
      <c r="A8" s="510" t="s">
        <v>686</v>
      </c>
    </row>
    <row r="9" spans="1:27" ht="75" customHeight="1">
      <c r="A9" s="510" t="s">
        <v>685</v>
      </c>
    </row>
    <row r="10" spans="1:27" ht="144.75" customHeight="1">
      <c r="A10" s="508" t="s">
        <v>684</v>
      </c>
    </row>
    <row r="11" spans="1:27" ht="100.5" customHeight="1">
      <c r="A11" s="508" t="s">
        <v>683</v>
      </c>
    </row>
    <row r="12" spans="1:27" ht="142.5" customHeight="1">
      <c r="A12" s="508" t="s">
        <v>690</v>
      </c>
    </row>
    <row r="13" spans="1:27" ht="116.25" customHeight="1">
      <c r="A13" s="508" t="s">
        <v>691</v>
      </c>
    </row>
    <row r="14" spans="1:27" ht="33" customHeight="1">
      <c r="A14" s="509"/>
    </row>
    <row r="15" spans="1:27" ht="42">
      <c r="A15" s="508" t="s">
        <v>682</v>
      </c>
    </row>
    <row r="16" spans="1:27" ht="21">
      <c r="A16" s="507"/>
    </row>
    <row r="17" spans="1:1" ht="21">
      <c r="A17" s="507"/>
    </row>
    <row r="18" spans="1:1" ht="21">
      <c r="A18" s="506"/>
    </row>
    <row r="19" spans="1:1" ht="21">
      <c r="A19" s="505"/>
    </row>
    <row r="20" spans="1:1" ht="21">
      <c r="A20" s="505"/>
    </row>
    <row r="21" spans="1:1" ht="21">
      <c r="A21" s="505"/>
    </row>
  </sheetData>
  <sheetProtection password="CEEA" sheet="1" objects="1" scenarios="1"/>
  <pageMargins left="0.25" right="0.25"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63"/>
  <sheetViews>
    <sheetView showWhiteSpace="0" view="pageBreakPreview" zoomScale="115" zoomScaleNormal="110" zoomScaleSheetLayoutView="115" zoomScalePageLayoutView="70" workbookViewId="0">
      <selection activeCell="C13" sqref="C13"/>
    </sheetView>
  </sheetViews>
  <sheetFormatPr defaultColWidth="9.140625" defaultRowHeight="15"/>
  <cols>
    <col min="1" max="1" width="14.42578125" style="1" customWidth="1"/>
    <col min="2" max="2" width="37.42578125" style="59" customWidth="1"/>
    <col min="3" max="3" width="37.28515625" style="59" customWidth="1"/>
    <col min="4" max="4" width="30.140625" style="59" customWidth="1"/>
    <col min="5" max="5" width="30" style="59" customWidth="1"/>
    <col min="6" max="6" width="19.7109375" style="1" customWidth="1"/>
    <col min="7" max="7" width="14.5703125" style="1" customWidth="1"/>
    <col min="8" max="8" width="24.140625" style="1" hidden="1" customWidth="1"/>
    <col min="9" max="9" width="15.42578125" style="1" hidden="1" customWidth="1"/>
    <col min="10" max="10" width="18.7109375" style="59" hidden="1" customWidth="1"/>
    <col min="11" max="11" width="20.5703125" style="59" hidden="1" customWidth="1"/>
    <col min="12" max="12" width="23.7109375" style="60" hidden="1" customWidth="1"/>
    <col min="13" max="13" width="13.28515625" style="60" hidden="1" customWidth="1"/>
    <col min="14" max="14" width="18.140625" style="60" hidden="1" customWidth="1"/>
    <col min="15" max="15" width="14.7109375" style="60" hidden="1" customWidth="1"/>
    <col min="16" max="16" width="23.5703125" style="60" hidden="1" customWidth="1"/>
    <col min="17" max="17" width="11.5703125" style="60" hidden="1" customWidth="1"/>
    <col min="18" max="18" width="18.28515625" style="2" hidden="1" customWidth="1"/>
    <col min="19" max="19" width="11.85546875" style="2" hidden="1" customWidth="1"/>
    <col min="20" max="20" width="8" style="2" hidden="1" customWidth="1"/>
    <col min="21" max="21" width="18.5703125" style="2" hidden="1" customWidth="1"/>
    <col min="22" max="22" width="11.140625" style="2" hidden="1" customWidth="1"/>
    <col min="23" max="25" width="12.5703125" style="2" hidden="1" customWidth="1"/>
    <col min="26" max="26" width="27" style="2" hidden="1" customWidth="1"/>
    <col min="27" max="27" width="13.42578125" style="2" customWidth="1"/>
    <col min="28" max="30" width="13.7109375" style="2" customWidth="1"/>
    <col min="31" max="31" width="16.42578125" style="2" customWidth="1"/>
    <col min="32" max="32" width="24.7109375" style="2" customWidth="1"/>
    <col min="33" max="35" width="13.42578125" style="1" customWidth="1"/>
    <col min="36" max="36" width="12.5703125" style="59" customWidth="1"/>
    <col min="37" max="37" width="11.5703125" style="1" bestFit="1" customWidth="1"/>
    <col min="38" max="38" width="21" style="1" bestFit="1" customWidth="1"/>
    <col min="39" max="40" width="9.140625" style="1" customWidth="1"/>
    <col min="41" max="41" width="11.7109375" style="1" customWidth="1"/>
    <col min="42" max="42" width="10.7109375" style="1" customWidth="1"/>
    <col min="43" max="67" width="9.140625" style="1" customWidth="1"/>
    <col min="68" max="82" width="9.140625" style="1"/>
    <col min="83" max="83" width="11.28515625" style="1" customWidth="1"/>
    <col min="84" max="16384" width="9.140625" style="1"/>
  </cols>
  <sheetData>
    <row r="1" spans="1:36" ht="39" customHeight="1">
      <c r="A1" s="4"/>
      <c r="B1" s="60"/>
      <c r="C1" s="60"/>
      <c r="D1" s="60"/>
    </row>
    <row r="2" spans="1:36" ht="12.75" customHeight="1">
      <c r="A2" s="4"/>
      <c r="B2" s="60"/>
      <c r="C2" s="60"/>
      <c r="D2" s="60"/>
    </row>
    <row r="3" spans="1:36" ht="33.75" customHeight="1">
      <c r="A3" s="2"/>
      <c r="B3" s="60"/>
      <c r="C3" s="60"/>
      <c r="D3" s="60"/>
    </row>
    <row r="4" spans="1:36" ht="37.5" customHeight="1">
      <c r="A4" s="2"/>
      <c r="B4" s="60"/>
      <c r="C4" s="60"/>
      <c r="D4" s="60"/>
      <c r="F4" s="123" t="s">
        <v>299</v>
      </c>
    </row>
    <row r="5" spans="1:36" ht="68.25" customHeight="1">
      <c r="A5" s="121"/>
      <c r="B5" s="120"/>
      <c r="C5" s="120"/>
      <c r="D5" s="591" t="s">
        <v>692</v>
      </c>
      <c r="E5" s="591"/>
      <c r="F5" s="591"/>
    </row>
    <row r="6" spans="1:36" ht="12" customHeight="1">
      <c r="A6" s="121"/>
      <c r="B6" s="120"/>
      <c r="C6" s="120"/>
      <c r="D6" s="120"/>
    </row>
    <row r="7" spans="1:36" ht="97.5" customHeight="1">
      <c r="A7" s="122"/>
      <c r="B7" s="603" t="s">
        <v>773</v>
      </c>
      <c r="C7" s="603"/>
      <c r="D7" s="603"/>
      <c r="E7" s="603"/>
      <c r="F7" s="603"/>
    </row>
    <row r="8" spans="1:36" ht="6" customHeight="1">
      <c r="A8" s="121"/>
      <c r="B8" s="120"/>
      <c r="C8" s="120"/>
      <c r="D8" s="120"/>
    </row>
    <row r="9" spans="1:36" ht="24" customHeight="1" thickBot="1">
      <c r="B9" s="119" t="s">
        <v>298</v>
      </c>
      <c r="C9" s="118"/>
      <c r="D9" s="118"/>
      <c r="E9" s="118"/>
      <c r="F9" s="117"/>
    </row>
    <row r="10" spans="1:36" ht="19.5" thickBot="1">
      <c r="B10" s="606" t="s">
        <v>297</v>
      </c>
      <c r="C10" s="607"/>
      <c r="D10" s="613" t="s">
        <v>296</v>
      </c>
      <c r="E10" s="614"/>
      <c r="F10" s="652"/>
      <c r="G10" s="116"/>
      <c r="H10" s="116"/>
      <c r="I10" s="116"/>
      <c r="J10" s="115"/>
    </row>
    <row r="11" spans="1:36" ht="23.25" customHeight="1" thickBot="1">
      <c r="B11" s="608"/>
      <c r="C11" s="609"/>
      <c r="D11" s="610"/>
      <c r="E11" s="611"/>
      <c r="F11" s="612"/>
    </row>
    <row r="12" spans="1:36" ht="19.5" customHeight="1" thickBot="1">
      <c r="B12" s="114" t="s">
        <v>295</v>
      </c>
      <c r="C12" s="90" t="s">
        <v>294</v>
      </c>
      <c r="D12" s="89" t="s">
        <v>293</v>
      </c>
      <c r="E12" s="653" t="s">
        <v>292</v>
      </c>
      <c r="F12" s="654"/>
    </row>
    <row r="13" spans="1:36" ht="24" customHeight="1" thickBot="1">
      <c r="B13" s="113"/>
      <c r="C13" s="112"/>
      <c r="D13" s="111"/>
      <c r="E13" s="112"/>
      <c r="F13" s="530"/>
    </row>
    <row r="14" spans="1:36" ht="16.5" customHeight="1" thickBot="1">
      <c r="A14" s="79"/>
      <c r="B14" s="114" t="s">
        <v>710</v>
      </c>
      <c r="C14" s="321" t="s">
        <v>474</v>
      </c>
      <c r="D14" s="321" t="s">
        <v>505</v>
      </c>
      <c r="E14" s="89" t="s">
        <v>271</v>
      </c>
      <c r="F14" s="89" t="s">
        <v>558</v>
      </c>
      <c r="G14" s="109"/>
      <c r="H14" s="109"/>
      <c r="I14" s="109"/>
      <c r="J14" s="109"/>
      <c r="K14" s="60"/>
    </row>
    <row r="15" spans="1:36" ht="19.5" thickBot="1">
      <c r="A15" s="79"/>
      <c r="B15" s="113"/>
      <c r="C15" s="112"/>
      <c r="D15" s="104"/>
      <c r="E15" s="104"/>
      <c r="F15" s="328"/>
      <c r="G15" s="109"/>
      <c r="H15" s="109"/>
      <c r="I15" s="109"/>
      <c r="J15" s="109"/>
      <c r="K15" s="60"/>
      <c r="AJ15" s="322"/>
    </row>
    <row r="16" spans="1:36" ht="18.75">
      <c r="A16" s="79"/>
      <c r="B16" s="107"/>
      <c r="C16" s="107"/>
      <c r="D16" s="110"/>
      <c r="E16" s="110"/>
      <c r="F16" s="110"/>
      <c r="G16" s="109"/>
      <c r="H16" s="109"/>
      <c r="I16" s="109"/>
      <c r="J16" s="109"/>
      <c r="K16" s="60"/>
      <c r="AJ16" s="322"/>
    </row>
    <row r="17" spans="1:11" ht="15" customHeight="1">
      <c r="A17" s="79"/>
      <c r="B17" s="491" t="s">
        <v>291</v>
      </c>
      <c r="C17" s="107"/>
      <c r="D17" s="99"/>
      <c r="E17" s="99"/>
      <c r="F17" s="98"/>
      <c r="G17" s="80"/>
      <c r="H17" s="80"/>
      <c r="I17" s="80"/>
      <c r="J17" s="77"/>
      <c r="K17" s="60"/>
    </row>
    <row r="18" spans="1:11" ht="10.5" customHeight="1" thickBot="1">
      <c r="A18" s="83"/>
      <c r="B18" s="108"/>
      <c r="C18" s="107"/>
      <c r="D18" s="99"/>
      <c r="E18" s="99"/>
      <c r="F18" s="98"/>
      <c r="G18" s="80"/>
      <c r="H18" s="80"/>
      <c r="I18" s="80"/>
      <c r="J18" s="77"/>
    </row>
    <row r="19" spans="1:11" ht="19.5" thickBot="1">
      <c r="A19" s="83"/>
      <c r="B19" s="606" t="s">
        <v>30</v>
      </c>
      <c r="C19" s="607"/>
      <c r="D19" s="628" t="s">
        <v>290</v>
      </c>
      <c r="E19" s="630"/>
      <c r="F19" s="629"/>
      <c r="G19" s="80"/>
      <c r="H19" s="80"/>
      <c r="I19" s="80"/>
      <c r="J19" s="77"/>
    </row>
    <row r="20" spans="1:11" ht="22.5" customHeight="1" thickBot="1">
      <c r="A20" s="83"/>
      <c r="B20" s="610"/>
      <c r="C20" s="612"/>
      <c r="D20" s="610"/>
      <c r="E20" s="611"/>
      <c r="F20" s="612"/>
      <c r="G20" s="80"/>
      <c r="H20" s="80"/>
      <c r="I20" s="80"/>
      <c r="J20" s="77"/>
    </row>
    <row r="21" spans="1:11" ht="19.5" thickBot="1">
      <c r="A21" s="79"/>
      <c r="B21" s="606" t="s">
        <v>289</v>
      </c>
      <c r="C21" s="607"/>
      <c r="D21" s="613" t="s">
        <v>288</v>
      </c>
      <c r="E21" s="614"/>
      <c r="F21" s="106" t="s">
        <v>287</v>
      </c>
      <c r="G21" s="80"/>
      <c r="H21" s="80"/>
      <c r="I21" s="80"/>
      <c r="J21" s="77"/>
      <c r="K21" s="60"/>
    </row>
    <row r="22" spans="1:11" ht="23.25" customHeight="1" thickBot="1">
      <c r="A22" s="79"/>
      <c r="B22" s="656"/>
      <c r="C22" s="657"/>
      <c r="D22" s="610"/>
      <c r="E22" s="612"/>
      <c r="F22" s="104"/>
      <c r="G22" s="80"/>
      <c r="H22" s="80"/>
      <c r="I22" s="80"/>
      <c r="J22" s="77"/>
      <c r="K22" s="60"/>
    </row>
    <row r="23" spans="1:11" ht="19.5" thickBot="1">
      <c r="A23" s="83"/>
      <c r="B23" s="628" t="s">
        <v>31</v>
      </c>
      <c r="C23" s="630"/>
      <c r="D23" s="630"/>
      <c r="E23" s="630"/>
      <c r="F23" s="629"/>
      <c r="G23" s="80"/>
      <c r="H23" s="80"/>
      <c r="I23" s="80"/>
      <c r="J23" s="77"/>
    </row>
    <row r="24" spans="1:11" ht="19.5" thickBot="1">
      <c r="A24" s="83"/>
      <c r="B24" s="106" t="s">
        <v>286</v>
      </c>
      <c r="C24" s="106" t="s">
        <v>285</v>
      </c>
      <c r="D24" s="106" t="s">
        <v>284</v>
      </c>
      <c r="E24" s="106" t="s">
        <v>283</v>
      </c>
      <c r="F24" s="106" t="s">
        <v>282</v>
      </c>
      <c r="G24" s="80"/>
      <c r="H24" s="80"/>
      <c r="I24" s="80"/>
      <c r="J24" s="77"/>
    </row>
    <row r="25" spans="1:11" ht="26.25" customHeight="1" thickBot="1">
      <c r="A25" s="83"/>
      <c r="B25" s="104"/>
      <c r="C25" s="104"/>
      <c r="D25" s="104"/>
      <c r="E25" s="105"/>
      <c r="F25" s="104"/>
      <c r="G25" s="80"/>
      <c r="H25" s="80"/>
      <c r="I25" s="80"/>
      <c r="J25" s="77"/>
    </row>
    <row r="26" spans="1:11" ht="19.5" thickBot="1">
      <c r="A26" s="83"/>
      <c r="B26" s="89" t="s">
        <v>281</v>
      </c>
      <c r="C26" s="658" t="s">
        <v>280</v>
      </c>
      <c r="D26" s="659"/>
      <c r="E26" s="604" t="s">
        <v>276</v>
      </c>
      <c r="F26" s="605"/>
      <c r="G26" s="80"/>
      <c r="H26" s="80"/>
      <c r="I26" s="80"/>
      <c r="J26" s="77"/>
    </row>
    <row r="27" spans="1:11" ht="26.25" customHeight="1" thickBot="1">
      <c r="A27" s="83"/>
      <c r="B27" s="104"/>
      <c r="C27" s="610"/>
      <c r="D27" s="612"/>
      <c r="E27" s="610"/>
      <c r="F27" s="612"/>
      <c r="G27" s="80"/>
      <c r="H27" s="80"/>
      <c r="I27" s="80"/>
      <c r="J27" s="77"/>
    </row>
    <row r="28" spans="1:11" ht="19.5" thickBot="1">
      <c r="A28" s="79"/>
      <c r="B28" s="87" t="s">
        <v>279</v>
      </c>
      <c r="C28" s="103" t="s">
        <v>278</v>
      </c>
      <c r="D28" s="103" t="s">
        <v>277</v>
      </c>
      <c r="E28" s="604" t="s">
        <v>276</v>
      </c>
      <c r="F28" s="605"/>
      <c r="G28" s="80"/>
      <c r="H28" s="80"/>
      <c r="I28" s="80"/>
      <c r="J28" s="77"/>
      <c r="K28" s="60"/>
    </row>
    <row r="29" spans="1:11" ht="19.5" thickBot="1">
      <c r="A29" s="79"/>
      <c r="B29" s="102"/>
      <c r="C29" s="101"/>
      <c r="D29" s="101"/>
      <c r="E29" s="610"/>
      <c r="F29" s="612"/>
      <c r="G29" s="80"/>
      <c r="H29" s="80"/>
      <c r="I29" s="80"/>
      <c r="J29" s="77"/>
      <c r="K29" s="60"/>
    </row>
    <row r="30" spans="1:11" ht="18.75">
      <c r="A30" s="83"/>
      <c r="B30" s="592" t="str">
        <f>IF(OR(B11="",B20="",D22="",E13="",D11="",B22=""),"ATTENZIONE: CAMPI ESSENZIALI NON COMPILATI","")</f>
        <v>ATTENZIONE: CAMPI ESSENZIALI NON COMPILATI</v>
      </c>
      <c r="C30" s="592"/>
      <c r="D30" s="592"/>
      <c r="E30" s="592"/>
      <c r="F30" s="592"/>
      <c r="G30" s="80"/>
      <c r="H30" s="80"/>
      <c r="I30" s="80"/>
      <c r="J30" s="77"/>
    </row>
    <row r="31" spans="1:11" ht="15.75" hidden="1">
      <c r="A31" s="79"/>
      <c r="B31" s="97"/>
      <c r="C31" s="96"/>
      <c r="D31" s="77"/>
      <c r="E31" s="77"/>
      <c r="F31" s="80"/>
      <c r="G31" s="80"/>
      <c r="H31" s="80"/>
      <c r="I31" s="80"/>
      <c r="J31" s="77"/>
      <c r="K31" s="60"/>
    </row>
    <row r="32" spans="1:11" ht="23.25">
      <c r="A32" s="79"/>
      <c r="B32" s="645" t="s">
        <v>275</v>
      </c>
      <c r="C32" s="645"/>
      <c r="D32" s="645"/>
      <c r="E32" s="645"/>
      <c r="F32" s="645"/>
      <c r="G32" s="80"/>
      <c r="H32" s="80"/>
      <c r="I32" s="80"/>
      <c r="J32" s="77"/>
    </row>
    <row r="33" spans="1:10" ht="10.5" customHeight="1">
      <c r="A33" s="79"/>
      <c r="B33" s="95"/>
      <c r="C33" s="94"/>
      <c r="D33" s="93"/>
      <c r="E33" s="92"/>
      <c r="F33" s="83"/>
      <c r="G33" s="80"/>
      <c r="H33" s="80"/>
      <c r="I33" s="80"/>
      <c r="J33" s="77"/>
    </row>
    <row r="34" spans="1:10" ht="45" customHeight="1">
      <c r="A34" s="79"/>
      <c r="B34" s="655" t="s">
        <v>772</v>
      </c>
      <c r="C34" s="655"/>
      <c r="D34" s="655"/>
      <c r="E34" s="655"/>
      <c r="F34" s="655"/>
      <c r="G34" s="80"/>
      <c r="H34" s="80"/>
      <c r="I34" s="80"/>
      <c r="J34" s="77"/>
    </row>
    <row r="35" spans="1:10" ht="6.6" customHeight="1" thickBot="1">
      <c r="A35" s="79"/>
      <c r="B35" s="84"/>
      <c r="C35" s="84"/>
      <c r="D35" s="84"/>
      <c r="E35" s="84"/>
      <c r="F35" s="84"/>
      <c r="G35" s="80"/>
      <c r="H35" s="80"/>
      <c r="I35" s="80"/>
      <c r="J35" s="77"/>
    </row>
    <row r="36" spans="1:10" ht="23.25" customHeight="1" thickBot="1">
      <c r="A36" s="79"/>
      <c r="B36" s="663" t="s">
        <v>274</v>
      </c>
      <c r="C36" s="664"/>
      <c r="D36" s="664"/>
      <c r="E36" s="664"/>
      <c r="F36" s="665"/>
      <c r="G36" s="80"/>
      <c r="H36" s="80"/>
      <c r="I36" s="80"/>
      <c r="J36" s="77"/>
    </row>
    <row r="37" spans="1:10" ht="23.25" customHeight="1" thickBot="1">
      <c r="A37" s="79"/>
      <c r="B37" s="91" t="s">
        <v>273</v>
      </c>
      <c r="C37" s="615"/>
      <c r="D37" s="616"/>
      <c r="E37" s="616"/>
      <c r="F37" s="617"/>
      <c r="G37" s="80"/>
      <c r="H37" s="80"/>
      <c r="I37" s="80"/>
      <c r="J37" s="77"/>
    </row>
    <row r="38" spans="1:10" ht="19.5" thickBot="1">
      <c r="A38" s="79"/>
      <c r="B38" s="90" t="s">
        <v>272</v>
      </c>
      <c r="C38" s="610"/>
      <c r="D38" s="611"/>
      <c r="E38" s="611"/>
      <c r="F38" s="612"/>
      <c r="G38" s="80"/>
      <c r="H38" s="80"/>
      <c r="I38" s="80"/>
      <c r="J38" s="77"/>
    </row>
    <row r="39" spans="1:10" ht="19.5" thickBot="1">
      <c r="A39" s="79"/>
      <c r="B39" s="90" t="s">
        <v>271</v>
      </c>
      <c r="C39" s="615"/>
      <c r="D39" s="616"/>
      <c r="E39" s="616"/>
      <c r="F39" s="617"/>
      <c r="G39" s="80"/>
      <c r="H39" s="80"/>
      <c r="I39" s="80"/>
      <c r="J39" s="77"/>
    </row>
    <row r="40" spans="1:10" ht="19.5" thickBot="1">
      <c r="A40" s="79"/>
      <c r="B40" s="89" t="s">
        <v>270</v>
      </c>
      <c r="C40" s="610"/>
      <c r="D40" s="611"/>
      <c r="E40" s="611"/>
      <c r="F40" s="612"/>
      <c r="G40" s="80"/>
      <c r="H40" s="80"/>
      <c r="I40" s="80"/>
      <c r="J40" s="77"/>
    </row>
    <row r="41" spans="1:10" ht="38.25" customHeight="1" thickBot="1">
      <c r="A41" s="79"/>
      <c r="B41" s="88" t="s">
        <v>269</v>
      </c>
      <c r="C41" s="610"/>
      <c r="D41" s="611"/>
      <c r="E41" s="611"/>
      <c r="F41" s="612"/>
      <c r="G41" s="80"/>
      <c r="H41" s="80"/>
      <c r="I41" s="80"/>
      <c r="J41" s="77"/>
    </row>
    <row r="42" spans="1:10" ht="38.25" customHeight="1" thickBot="1">
      <c r="A42" s="79"/>
      <c r="B42" s="623" t="s">
        <v>653</v>
      </c>
      <c r="C42" s="624"/>
      <c r="D42" s="475" t="s">
        <v>654</v>
      </c>
      <c r="E42" s="630" t="s">
        <v>268</v>
      </c>
      <c r="F42" s="629"/>
      <c r="G42" s="80"/>
      <c r="H42" s="80"/>
      <c r="I42" s="80"/>
      <c r="J42" s="77"/>
    </row>
    <row r="43" spans="1:10" ht="19.5" thickBot="1">
      <c r="A43" s="79"/>
      <c r="B43" s="610"/>
      <c r="C43" s="612"/>
      <c r="D43" s="86"/>
      <c r="E43" s="610"/>
      <c r="F43" s="612"/>
      <c r="G43" s="80"/>
      <c r="H43" s="80"/>
      <c r="I43" s="80"/>
      <c r="J43" s="77"/>
    </row>
    <row r="44" spans="1:10" ht="19.5" thickBot="1">
      <c r="A44" s="79"/>
      <c r="B44" s="610"/>
      <c r="C44" s="612"/>
      <c r="D44" s="86"/>
      <c r="E44" s="610"/>
      <c r="F44" s="612"/>
      <c r="G44" s="80"/>
      <c r="H44" s="80"/>
      <c r="I44" s="80"/>
      <c r="J44" s="77"/>
    </row>
    <row r="45" spans="1:10" ht="19.5" thickBot="1">
      <c r="A45" s="79"/>
      <c r="B45" s="610"/>
      <c r="C45" s="612"/>
      <c r="D45" s="86"/>
      <c r="E45" s="610"/>
      <c r="F45" s="612"/>
      <c r="G45" s="80"/>
      <c r="H45" s="80"/>
      <c r="I45" s="80"/>
      <c r="J45" s="77"/>
    </row>
    <row r="46" spans="1:10" ht="19.5" thickBot="1">
      <c r="A46" s="79"/>
      <c r="B46" s="610"/>
      <c r="C46" s="612"/>
      <c r="D46" s="86"/>
      <c r="E46" s="610"/>
      <c r="F46" s="612"/>
      <c r="G46" s="80"/>
      <c r="H46" s="80"/>
      <c r="I46" s="80"/>
      <c r="J46" s="77"/>
    </row>
    <row r="47" spans="1:10" ht="23.25" customHeight="1" thickBot="1">
      <c r="A47" s="79"/>
      <c r="B47" s="663" t="s">
        <v>267</v>
      </c>
      <c r="C47" s="664"/>
      <c r="D47" s="664"/>
      <c r="E47" s="664"/>
      <c r="F47" s="665"/>
      <c r="G47" s="80"/>
      <c r="H47" s="80"/>
      <c r="I47" s="80"/>
      <c r="J47" s="77"/>
    </row>
    <row r="48" spans="1:10" ht="36" customHeight="1" thickBot="1">
      <c r="A48" s="79"/>
      <c r="B48" s="85" t="s">
        <v>266</v>
      </c>
      <c r="C48" s="615"/>
      <c r="D48" s="616"/>
      <c r="E48" s="616"/>
      <c r="F48" s="617"/>
      <c r="G48" s="80"/>
      <c r="H48" s="80"/>
      <c r="I48" s="80"/>
      <c r="J48" s="77"/>
    </row>
    <row r="49" spans="1:36" ht="37.5" customHeight="1" thickBot="1">
      <c r="A49" s="79"/>
      <c r="B49" s="593" t="s">
        <v>693</v>
      </c>
      <c r="C49" s="667" t="str">
        <f>IF('Modulo 05_Quadro_economico'!E42=0,"",'Modulo 05_Quadro_economico'!E42)</f>
        <v/>
      </c>
      <c r="D49" s="668"/>
      <c r="E49" s="668"/>
      <c r="F49" s="669"/>
      <c r="G49" s="80"/>
      <c r="H49" s="80"/>
      <c r="I49" s="80"/>
      <c r="J49" s="77"/>
    </row>
    <row r="50" spans="1:36" ht="36" customHeight="1" thickBot="1">
      <c r="A50" s="79"/>
      <c r="B50" s="594"/>
      <c r="C50" s="595" t="s">
        <v>694</v>
      </c>
      <c r="D50" s="595"/>
      <c r="E50" s="595"/>
      <c r="F50" s="595"/>
      <c r="G50" s="80"/>
      <c r="H50" s="80"/>
      <c r="I50" s="80" t="e">
        <f>IF(TRUNC(C49*C51,2)&gt;450000,450000,TRUNC(C49*C51,2))</f>
        <v>#VALUE!</v>
      </c>
      <c r="J50" s="77"/>
      <c r="K50" s="501"/>
      <c r="AJ50" s="501"/>
    </row>
    <row r="51" spans="1:36" ht="46.5" customHeight="1">
      <c r="A51" s="79"/>
      <c r="B51" s="593" t="s">
        <v>695</v>
      </c>
      <c r="C51" s="516"/>
      <c r="D51" s="517" t="s">
        <v>696</v>
      </c>
      <c r="E51" s="631" t="str">
        <f>IF(C51="più di una percentuale","INSERIRE IMPORTO MANUALMENTE",IF(OR(C51="",C49=""),"L'IMPORTO SI AUTOCOMPILA previa compilazione caselle SPESA INTERVENTO e INTENSITA' del contributo richiesto",IF(TRUNC(C49*C51,2)&gt;450000,450000,TRUNC(C49*C51,2))))</f>
        <v>L'IMPORTO SI AUTOCOMPILA previa compilazione caselle SPESA INTERVENTO e INTENSITA' del contributo richiesto</v>
      </c>
      <c r="F51" s="632"/>
      <c r="G51" s="80"/>
      <c r="H51" s="80"/>
      <c r="I51" s="518">
        <v>0.5</v>
      </c>
      <c r="J51" s="519">
        <v>0.6</v>
      </c>
      <c r="K51" s="519">
        <v>0.75</v>
      </c>
      <c r="L51" s="520">
        <v>1</v>
      </c>
      <c r="M51" s="60" t="s">
        <v>697</v>
      </c>
    </row>
    <row r="52" spans="1:36" ht="39" customHeight="1" thickBot="1">
      <c r="A52" s="79"/>
      <c r="B52" s="596"/>
      <c r="C52" s="514" t="str">
        <f>IF(C51="","CAMPO ESSENZIALE inserire con menù a tendina","")</f>
        <v>CAMPO ESSENZIALE inserire con menù a tendina</v>
      </c>
      <c r="D52" s="515"/>
      <c r="E52" s="597" t="str">
        <f>IF(AND(E51&gt;1,E51&lt;250000),"","CAMPO ESSENZIALE
 valorizzare tramite indicazione dell'importo")</f>
        <v>CAMPO ESSENZIALE
 valorizzare tramite indicazione dell'importo</v>
      </c>
      <c r="F52" s="597"/>
      <c r="G52" s="80"/>
      <c r="H52" s="80"/>
      <c r="I52" s="80"/>
      <c r="J52" s="77"/>
      <c r="K52" s="501"/>
      <c r="AJ52" s="501"/>
    </row>
    <row r="53" spans="1:36" ht="66" customHeight="1" thickBot="1">
      <c r="A53" s="79"/>
      <c r="B53" s="583" t="s">
        <v>777</v>
      </c>
      <c r="C53" s="680"/>
      <c r="D53" s="681"/>
      <c r="E53" s="681"/>
      <c r="F53" s="682"/>
      <c r="G53" s="80"/>
      <c r="H53" s="80"/>
      <c r="I53" s="80"/>
      <c r="J53" s="77"/>
      <c r="K53" s="573"/>
      <c r="AJ53" s="573"/>
    </row>
    <row r="54" spans="1:36" ht="19.5" customHeight="1" thickBot="1">
      <c r="A54" s="79"/>
      <c r="B54" s="598" t="str">
        <f>IF(E51="INSERIRE IMPORTO MANUALMENTE","ATTENZIONE   -     OBBLIGATORIO INSERIRE UN IMPORTO MANUALMENTE NELLA CASELLA CONTRIBUTO RICHIESTO",IF(OR(D22="",B22="",D11="",B11="",B20="",E13="",C51="",E51="",C49="",C49="INSERIRE IMPORTO MANUALMENTE"),"ATTENZIONE: CAMPI ESSENZIALI NON COMPILATI - per la autocompilazione della SPESA INTERVENTO compilare moduli 04 e 05",""))</f>
        <v>ATTENZIONE: CAMPI ESSENZIALI NON COMPILATI - per la autocompilazione della SPESA INTERVENTO compilare moduli 04 e 05</v>
      </c>
      <c r="C54" s="599"/>
      <c r="D54" s="599"/>
      <c r="E54" s="599"/>
      <c r="F54" s="600"/>
      <c r="G54" s="80"/>
      <c r="H54" s="80"/>
      <c r="I54" s="80"/>
      <c r="J54" s="77"/>
      <c r="K54" s="501"/>
      <c r="AJ54" s="501"/>
    </row>
    <row r="55" spans="1:36" ht="42.75" customHeight="1" thickBot="1">
      <c r="A55" s="79"/>
      <c r="B55" s="670" t="s">
        <v>265</v>
      </c>
      <c r="C55" s="671"/>
      <c r="D55" s="671"/>
      <c r="E55" s="671"/>
      <c r="F55" s="672"/>
      <c r="G55" s="80"/>
      <c r="H55" s="80"/>
      <c r="I55" s="80"/>
      <c r="J55" s="77"/>
    </row>
    <row r="56" spans="1:36" ht="227.25" customHeight="1" thickBot="1">
      <c r="A56" s="79"/>
      <c r="B56" s="673"/>
      <c r="C56" s="674"/>
      <c r="D56" s="674"/>
      <c r="E56" s="674"/>
      <c r="F56" s="675"/>
      <c r="G56" s="80"/>
      <c r="H56" s="80"/>
      <c r="I56" s="80"/>
      <c r="J56" s="77"/>
    </row>
    <row r="57" spans="1:36" ht="29.25" customHeight="1" thickBot="1">
      <c r="A57" s="79"/>
      <c r="B57" s="676" t="s">
        <v>769</v>
      </c>
      <c r="C57" s="677"/>
      <c r="D57" s="678"/>
      <c r="E57" s="678"/>
      <c r="F57" s="679"/>
      <c r="G57" s="80"/>
      <c r="H57" s="80"/>
      <c r="I57" s="80"/>
      <c r="J57" s="77"/>
    </row>
    <row r="58" spans="1:36" ht="31.5" customHeight="1" thickBot="1">
      <c r="A58" s="79"/>
      <c r="B58" s="628" t="s">
        <v>264</v>
      </c>
      <c r="C58" s="629"/>
      <c r="D58" s="628" t="s">
        <v>263</v>
      </c>
      <c r="E58" s="630"/>
      <c r="F58" s="629"/>
      <c r="G58" s="80"/>
      <c r="H58" s="80"/>
      <c r="I58" s="80"/>
      <c r="J58" s="77"/>
    </row>
    <row r="59" spans="1:36" ht="28.5" customHeight="1" thickBot="1">
      <c r="A59" s="79"/>
      <c r="B59" s="625"/>
      <c r="C59" s="627"/>
      <c r="D59" s="625"/>
      <c r="E59" s="626"/>
      <c r="F59" s="627"/>
      <c r="G59" s="80"/>
      <c r="H59" s="80"/>
      <c r="I59" s="80"/>
      <c r="J59" s="77"/>
    </row>
    <row r="60" spans="1:36" ht="12" customHeight="1">
      <c r="A60" s="79"/>
      <c r="E60" s="84"/>
      <c r="F60" s="84"/>
      <c r="G60" s="80"/>
      <c r="H60" s="80"/>
      <c r="I60" s="80"/>
      <c r="J60" s="77"/>
    </row>
    <row r="61" spans="1:36" ht="8.1" customHeight="1">
      <c r="A61" s="79"/>
      <c r="E61" s="84"/>
      <c r="F61" s="84"/>
      <c r="G61" s="80"/>
      <c r="H61" s="80"/>
      <c r="I61" s="80"/>
      <c r="J61" s="77"/>
    </row>
    <row r="62" spans="1:36" ht="18.75">
      <c r="A62" s="79"/>
      <c r="B62" s="633" t="s">
        <v>262</v>
      </c>
      <c r="C62" s="633"/>
      <c r="D62" s="633"/>
      <c r="E62" s="633"/>
      <c r="F62" s="633"/>
      <c r="G62" s="80"/>
      <c r="H62" s="80"/>
      <c r="I62" s="80"/>
      <c r="J62" s="77"/>
      <c r="K62" s="76"/>
    </row>
    <row r="63" spans="1:36" ht="24.6" customHeight="1">
      <c r="A63" s="79"/>
      <c r="B63" s="645" t="s">
        <v>261</v>
      </c>
      <c r="C63" s="645"/>
      <c r="D63" s="645"/>
      <c r="E63" s="645"/>
      <c r="F63" s="645"/>
      <c r="G63" s="80"/>
      <c r="H63" s="80"/>
      <c r="I63" s="80"/>
      <c r="J63" s="77"/>
      <c r="K63" s="76"/>
    </row>
    <row r="64" spans="1:36" ht="21.75" customHeight="1">
      <c r="A64" s="79"/>
      <c r="B64" s="601" t="s">
        <v>698</v>
      </c>
      <c r="C64" s="601"/>
      <c r="D64" s="601"/>
      <c r="E64" s="601"/>
      <c r="F64" s="601"/>
      <c r="G64" s="80"/>
      <c r="H64" s="80"/>
      <c r="I64" s="80"/>
      <c r="J64" s="77"/>
      <c r="K64" s="76"/>
      <c r="AJ64" s="501"/>
    </row>
    <row r="65" spans="1:36" ht="21.75" customHeight="1">
      <c r="A65" s="79"/>
      <c r="B65" s="666" t="s">
        <v>260</v>
      </c>
      <c r="C65" s="666"/>
      <c r="D65" s="666"/>
      <c r="E65" s="666"/>
      <c r="F65" s="666"/>
      <c r="G65" s="80"/>
      <c r="H65" s="80"/>
      <c r="I65" s="80"/>
      <c r="J65" s="77"/>
      <c r="K65" s="76"/>
    </row>
    <row r="66" spans="1:36" ht="81" customHeight="1">
      <c r="A66" s="79"/>
      <c r="B66" s="638" t="s">
        <v>259</v>
      </c>
      <c r="C66" s="638"/>
      <c r="D66" s="638"/>
      <c r="E66" s="638"/>
      <c r="F66" s="638"/>
      <c r="G66" s="80"/>
      <c r="H66" s="80"/>
      <c r="I66" s="80"/>
      <c r="J66" s="77"/>
      <c r="K66" s="76"/>
    </row>
    <row r="67" spans="1:36" ht="60" customHeight="1">
      <c r="A67" s="79"/>
      <c r="B67" s="634" t="s">
        <v>258</v>
      </c>
      <c r="C67" s="634"/>
      <c r="D67" s="634"/>
      <c r="E67" s="634"/>
      <c r="F67" s="634"/>
      <c r="G67" s="80"/>
      <c r="H67" s="80"/>
      <c r="I67" s="80"/>
      <c r="J67" s="77"/>
      <c r="K67" s="76"/>
    </row>
    <row r="68" spans="1:36" ht="47.25" customHeight="1">
      <c r="A68" s="79"/>
      <c r="B68" s="634" t="s">
        <v>257</v>
      </c>
      <c r="C68" s="634"/>
      <c r="D68" s="634"/>
      <c r="E68" s="634"/>
      <c r="F68" s="634"/>
      <c r="G68" s="80"/>
      <c r="H68" s="80"/>
      <c r="I68" s="80"/>
      <c r="J68" s="77"/>
      <c r="K68" s="76"/>
    </row>
    <row r="69" spans="1:36" s="2" customFormat="1" ht="37.5" customHeight="1" thickBot="1">
      <c r="A69" s="82"/>
      <c r="B69" s="602" t="s">
        <v>256</v>
      </c>
      <c r="C69" s="602"/>
      <c r="D69" s="602"/>
      <c r="E69" s="602"/>
      <c r="F69" s="602"/>
      <c r="G69" s="80"/>
      <c r="H69" s="80"/>
      <c r="I69" s="80"/>
      <c r="J69" s="77"/>
      <c r="K69" s="81"/>
      <c r="L69" s="60"/>
      <c r="M69" s="60"/>
      <c r="N69" s="60"/>
      <c r="O69" s="60"/>
      <c r="P69" s="60"/>
      <c r="Q69" s="60"/>
      <c r="AJ69" s="60"/>
    </row>
    <row r="70" spans="1:36" s="2" customFormat="1" ht="24.95" customHeight="1" thickBot="1">
      <c r="A70" s="82"/>
      <c r="B70" s="602" t="s">
        <v>699</v>
      </c>
      <c r="C70" s="602"/>
      <c r="D70" s="602"/>
      <c r="E70" s="602"/>
      <c r="F70" s="104"/>
      <c r="G70" s="80"/>
      <c r="H70" s="80"/>
      <c r="I70" s="80" t="s">
        <v>459</v>
      </c>
      <c r="J70" s="77" t="s">
        <v>460</v>
      </c>
      <c r="K70" s="81"/>
      <c r="L70" s="60"/>
      <c r="M70" s="60"/>
      <c r="N70" s="60"/>
      <c r="O70" s="60"/>
      <c r="P70" s="60"/>
      <c r="Q70" s="60"/>
      <c r="AJ70" s="60"/>
    </row>
    <row r="71" spans="1:36" s="2" customFormat="1" ht="24.95" customHeight="1" thickBot="1">
      <c r="A71" s="82"/>
      <c r="B71" s="602" t="s">
        <v>700</v>
      </c>
      <c r="C71" s="602"/>
      <c r="D71" s="602"/>
      <c r="E71" s="602"/>
      <c r="F71" s="104"/>
      <c r="G71" s="80"/>
      <c r="H71" s="80"/>
      <c r="I71" s="80"/>
      <c r="J71" s="77"/>
      <c r="K71" s="81"/>
      <c r="L71" s="60"/>
      <c r="M71" s="60"/>
      <c r="N71" s="60"/>
      <c r="O71" s="60"/>
      <c r="P71" s="60"/>
      <c r="Q71" s="60"/>
      <c r="AJ71" s="60"/>
    </row>
    <row r="72" spans="1:36" s="2" customFormat="1" ht="24.95" customHeight="1" thickBot="1">
      <c r="A72" s="82"/>
      <c r="B72" s="602" t="s">
        <v>701</v>
      </c>
      <c r="C72" s="602"/>
      <c r="D72" s="602"/>
      <c r="E72" s="602"/>
      <c r="F72" s="104"/>
      <c r="G72" s="80"/>
      <c r="H72" s="80"/>
      <c r="I72" s="80"/>
      <c r="J72" s="77"/>
      <c r="K72" s="81"/>
      <c r="L72" s="60"/>
      <c r="M72" s="60"/>
      <c r="N72" s="60"/>
      <c r="O72" s="60"/>
      <c r="P72" s="60"/>
      <c r="Q72" s="60"/>
      <c r="AJ72" s="60"/>
    </row>
    <row r="73" spans="1:36" s="2" customFormat="1" ht="37.5" customHeight="1" thickBot="1">
      <c r="A73" s="82"/>
      <c r="B73" s="639" t="s">
        <v>336</v>
      </c>
      <c r="C73" s="639"/>
      <c r="D73" s="639"/>
      <c r="E73" s="639"/>
      <c r="F73" s="639"/>
      <c r="G73" s="80"/>
      <c r="H73" s="80"/>
      <c r="I73" s="80"/>
      <c r="J73" s="77"/>
      <c r="K73" s="81"/>
      <c r="L73" s="60"/>
      <c r="M73" s="60"/>
      <c r="N73" s="60"/>
      <c r="O73" s="60"/>
      <c r="P73" s="60"/>
      <c r="Q73" s="60"/>
      <c r="AJ73" s="60"/>
    </row>
    <row r="74" spans="1:36" s="2" customFormat="1" ht="33.6" customHeight="1" thickBot="1">
      <c r="A74" s="82"/>
      <c r="B74" s="602" t="s">
        <v>613</v>
      </c>
      <c r="C74" s="602"/>
      <c r="D74" s="602"/>
      <c r="E74" s="602"/>
      <c r="F74" s="104"/>
      <c r="G74" s="80"/>
      <c r="H74" s="80"/>
      <c r="I74" s="80"/>
      <c r="J74" s="77"/>
      <c r="K74" s="81"/>
      <c r="L74" s="60"/>
      <c r="M74" s="60"/>
      <c r="N74" s="60"/>
      <c r="O74" s="60"/>
      <c r="P74" s="60"/>
      <c r="Q74" s="60"/>
      <c r="AJ74" s="60"/>
    </row>
    <row r="75" spans="1:36" s="2" customFormat="1" ht="11.25" customHeight="1" thickBot="1">
      <c r="A75" s="82"/>
      <c r="B75" s="232"/>
      <c r="C75" s="232"/>
      <c r="D75" s="232"/>
      <c r="E75" s="232"/>
      <c r="F75" s="80"/>
      <c r="G75" s="80"/>
      <c r="H75" s="80"/>
      <c r="I75" s="80"/>
      <c r="J75" s="77"/>
      <c r="K75" s="81"/>
      <c r="L75" s="60"/>
      <c r="M75" s="60"/>
      <c r="N75" s="60"/>
      <c r="O75" s="60"/>
      <c r="P75" s="60"/>
      <c r="Q75" s="60"/>
      <c r="AJ75" s="60"/>
    </row>
    <row r="76" spans="1:36" s="2" customFormat="1" ht="24" customHeight="1" thickBot="1">
      <c r="A76" s="82"/>
      <c r="B76" s="602" t="s">
        <v>614</v>
      </c>
      <c r="C76" s="602"/>
      <c r="D76" s="602"/>
      <c r="E76" s="602"/>
      <c r="F76" s="104"/>
      <c r="G76" s="80"/>
      <c r="H76" s="80"/>
      <c r="I76" s="80" t="s">
        <v>702</v>
      </c>
      <c r="J76" s="77" t="s">
        <v>703</v>
      </c>
      <c r="K76" s="77" t="s">
        <v>704</v>
      </c>
      <c r="L76" s="60"/>
      <c r="M76" s="60"/>
      <c r="N76" s="60"/>
      <c r="O76" s="60"/>
      <c r="P76" s="60"/>
      <c r="Q76" s="60"/>
      <c r="AJ76" s="60"/>
    </row>
    <row r="77" spans="1:36" s="2" customFormat="1" ht="11.25" customHeight="1" thickBot="1">
      <c r="A77" s="82"/>
      <c r="B77" s="232"/>
      <c r="C77" s="232"/>
      <c r="D77" s="232"/>
      <c r="E77" s="232"/>
      <c r="F77" s="80"/>
      <c r="G77" s="80"/>
      <c r="H77" s="80"/>
      <c r="I77" s="80"/>
      <c r="J77" s="77"/>
      <c r="K77" s="81"/>
      <c r="L77" s="60"/>
      <c r="M77" s="60"/>
      <c r="N77" s="60"/>
      <c r="O77" s="60"/>
      <c r="P77" s="60"/>
      <c r="Q77" s="60"/>
      <c r="AJ77" s="60"/>
    </row>
    <row r="78" spans="1:36" s="2" customFormat="1" ht="19.5" customHeight="1" thickBot="1">
      <c r="A78" s="82"/>
      <c r="B78" s="602" t="s">
        <v>615</v>
      </c>
      <c r="C78" s="602"/>
      <c r="D78" s="602"/>
      <c r="E78" s="602"/>
      <c r="F78" s="104"/>
      <c r="G78" s="80"/>
      <c r="H78" s="80"/>
      <c r="I78" s="80"/>
      <c r="J78" s="77"/>
      <c r="K78" s="81"/>
      <c r="L78" s="60"/>
      <c r="M78" s="60"/>
      <c r="N78" s="60"/>
      <c r="O78" s="60"/>
      <c r="P78" s="60"/>
      <c r="Q78" s="60"/>
      <c r="AJ78" s="60"/>
    </row>
    <row r="79" spans="1:36" s="2" customFormat="1" ht="40.5" customHeight="1" thickBot="1">
      <c r="A79" s="82"/>
      <c r="B79" s="610"/>
      <c r="C79" s="661"/>
      <c r="D79" s="661"/>
      <c r="E79" s="661"/>
      <c r="F79" s="662"/>
      <c r="G79" s="80"/>
      <c r="H79" s="80"/>
      <c r="I79" s="80"/>
      <c r="J79" s="77"/>
      <c r="K79" s="81"/>
      <c r="L79" s="60"/>
      <c r="M79" s="60"/>
      <c r="N79" s="60"/>
      <c r="O79" s="60"/>
      <c r="P79" s="60"/>
      <c r="Q79" s="60"/>
      <c r="AJ79" s="60"/>
    </row>
    <row r="80" spans="1:36" s="2" customFormat="1" ht="11.25" customHeight="1" thickBot="1">
      <c r="A80" s="82"/>
      <c r="B80" s="232"/>
      <c r="C80" s="232"/>
      <c r="D80" s="232"/>
      <c r="E80" s="232"/>
      <c r="F80" s="80"/>
      <c r="G80" s="80"/>
      <c r="H80" s="80"/>
      <c r="I80" s="80"/>
      <c r="J80" s="77"/>
      <c r="K80" s="81"/>
      <c r="L80" s="60"/>
      <c r="M80" s="60"/>
      <c r="N80" s="60"/>
      <c r="O80" s="60"/>
      <c r="P80" s="60"/>
      <c r="Q80" s="60"/>
      <c r="AJ80" s="60"/>
    </row>
    <row r="81" spans="1:36" s="2" customFormat="1" ht="21.6" customHeight="1" thickBot="1">
      <c r="A81" s="82"/>
      <c r="B81" s="602" t="s">
        <v>616</v>
      </c>
      <c r="C81" s="637"/>
      <c r="D81" s="637"/>
      <c r="E81" s="637"/>
      <c r="F81" s="104"/>
      <c r="G81" s="80"/>
      <c r="H81" s="80"/>
      <c r="I81" s="80"/>
      <c r="J81" s="77"/>
      <c r="K81" s="81"/>
      <c r="L81" s="60"/>
      <c r="M81" s="60"/>
      <c r="N81" s="60"/>
      <c r="O81" s="60"/>
      <c r="P81" s="60"/>
      <c r="Q81" s="60"/>
      <c r="AJ81" s="60"/>
    </row>
    <row r="82" spans="1:36" s="2" customFormat="1" ht="40.5" customHeight="1" thickBot="1">
      <c r="A82" s="82"/>
      <c r="B82" s="610"/>
      <c r="C82" s="611"/>
      <c r="D82" s="611"/>
      <c r="E82" s="611"/>
      <c r="F82" s="612"/>
      <c r="G82" s="80"/>
      <c r="H82" s="80"/>
      <c r="I82" s="80"/>
      <c r="J82" s="77"/>
      <c r="K82" s="81"/>
      <c r="L82" s="60"/>
      <c r="M82" s="60"/>
      <c r="N82" s="60"/>
      <c r="O82" s="60"/>
      <c r="P82" s="60"/>
      <c r="Q82" s="60"/>
      <c r="AJ82" s="60"/>
    </row>
    <row r="83" spans="1:36" s="2" customFormat="1" ht="11.25" customHeight="1">
      <c r="A83" s="82"/>
      <c r="B83" s="409"/>
      <c r="C83" s="409"/>
      <c r="D83" s="409"/>
      <c r="E83" s="409"/>
      <c r="F83" s="80"/>
      <c r="G83" s="80"/>
      <c r="H83" s="80"/>
      <c r="I83" s="80"/>
      <c r="J83" s="77"/>
      <c r="K83" s="81"/>
      <c r="L83" s="60"/>
      <c r="M83" s="60"/>
      <c r="N83" s="60"/>
      <c r="O83" s="60"/>
      <c r="P83" s="60"/>
      <c r="Q83" s="60"/>
      <c r="AJ83" s="60"/>
    </row>
    <row r="84" spans="1:36" s="540" customFormat="1" ht="28.5" hidden="1" customHeight="1" thickBot="1">
      <c r="A84" s="567"/>
      <c r="B84" s="683" t="s">
        <v>754</v>
      </c>
      <c r="C84" s="683"/>
      <c r="D84" s="683"/>
      <c r="E84" s="683"/>
      <c r="F84" s="104"/>
      <c r="G84" s="568"/>
      <c r="H84" s="568"/>
      <c r="I84" s="568"/>
      <c r="J84" s="569"/>
      <c r="K84" s="66"/>
      <c r="L84" s="542"/>
      <c r="M84" s="542"/>
      <c r="N84" s="542"/>
      <c r="O84" s="542"/>
      <c r="P84" s="542"/>
      <c r="Q84" s="542"/>
      <c r="AJ84" s="542"/>
    </row>
    <row r="85" spans="1:36" s="540" customFormat="1" ht="60" hidden="1" customHeight="1" thickBot="1">
      <c r="A85" s="570"/>
      <c r="B85" s="610"/>
      <c r="C85" s="611"/>
      <c r="D85" s="611"/>
      <c r="E85" s="611"/>
      <c r="F85" s="612"/>
      <c r="G85" s="568"/>
      <c r="H85" s="568"/>
      <c r="I85" s="568"/>
      <c r="J85" s="569"/>
      <c r="K85" s="66"/>
      <c r="L85" s="542"/>
      <c r="M85" s="542"/>
      <c r="N85" s="542"/>
      <c r="O85" s="542"/>
      <c r="P85" s="542"/>
      <c r="Q85" s="542"/>
      <c r="AJ85" s="542"/>
    </row>
    <row r="86" spans="1:36" s="540" customFormat="1" ht="5.0999999999999996" customHeight="1" thickBot="1">
      <c r="A86" s="567"/>
      <c r="B86" s="571"/>
      <c r="C86" s="571"/>
      <c r="D86" s="571"/>
      <c r="E86" s="571"/>
      <c r="F86" s="568"/>
      <c r="G86" s="568"/>
      <c r="H86" s="568"/>
      <c r="I86" s="568"/>
      <c r="J86" s="569"/>
      <c r="K86" s="66"/>
      <c r="L86" s="542"/>
      <c r="M86" s="542"/>
      <c r="N86" s="542"/>
      <c r="O86" s="542"/>
      <c r="P86" s="542"/>
      <c r="Q86" s="542"/>
      <c r="AJ86" s="542"/>
    </row>
    <row r="87" spans="1:36" s="540" customFormat="1" ht="19.5" customHeight="1" thickBot="1">
      <c r="A87" s="567"/>
      <c r="B87" s="660" t="s">
        <v>755</v>
      </c>
      <c r="C87" s="660"/>
      <c r="D87" s="660"/>
      <c r="E87" s="660"/>
      <c r="F87" s="104"/>
      <c r="G87" s="568"/>
      <c r="H87" s="568"/>
      <c r="I87" s="568"/>
      <c r="J87" s="569"/>
      <c r="K87" s="66"/>
      <c r="L87" s="542"/>
      <c r="M87" s="542"/>
      <c r="N87" s="542"/>
      <c r="O87" s="542"/>
      <c r="P87" s="542"/>
      <c r="Q87" s="542"/>
      <c r="AJ87" s="542"/>
    </row>
    <row r="88" spans="1:36" s="540" customFormat="1" ht="60" customHeight="1" thickBot="1">
      <c r="A88" s="570"/>
      <c r="B88" s="610"/>
      <c r="C88" s="611"/>
      <c r="D88" s="611"/>
      <c r="E88" s="611"/>
      <c r="F88" s="612"/>
      <c r="G88" s="568"/>
      <c r="H88" s="568"/>
      <c r="I88" s="568"/>
      <c r="J88" s="569"/>
      <c r="K88" s="66"/>
      <c r="L88" s="542"/>
      <c r="M88" s="542"/>
      <c r="N88" s="542"/>
      <c r="O88" s="542"/>
      <c r="P88" s="542"/>
      <c r="Q88" s="542"/>
      <c r="AJ88" s="542"/>
    </row>
    <row r="89" spans="1:36" s="2" customFormat="1" ht="11.25" customHeight="1" thickBot="1">
      <c r="A89" s="82"/>
      <c r="B89" s="565"/>
      <c r="C89" s="565"/>
      <c r="D89" s="565"/>
      <c r="E89" s="565"/>
      <c r="F89" s="80"/>
      <c r="G89" s="80"/>
      <c r="H89" s="80"/>
      <c r="I89" s="80"/>
      <c r="J89" s="77"/>
      <c r="K89" s="81"/>
      <c r="L89" s="60"/>
      <c r="M89" s="60"/>
      <c r="N89" s="60"/>
      <c r="O89" s="60"/>
      <c r="P89" s="60"/>
      <c r="Q89" s="60"/>
      <c r="AJ89" s="60"/>
    </row>
    <row r="90" spans="1:36" s="2" customFormat="1" ht="18.95" customHeight="1" thickBot="1">
      <c r="A90" s="82"/>
      <c r="B90" s="602" t="s">
        <v>461</v>
      </c>
      <c r="C90" s="602"/>
      <c r="D90" s="602"/>
      <c r="E90" s="602"/>
      <c r="F90" s="104"/>
      <c r="G90" s="80"/>
      <c r="H90" s="80"/>
      <c r="I90" s="80"/>
      <c r="J90" s="77"/>
      <c r="K90" s="81"/>
      <c r="L90" s="60"/>
      <c r="M90" s="60"/>
      <c r="N90" s="60"/>
      <c r="O90" s="60"/>
      <c r="P90" s="60"/>
      <c r="Q90" s="60"/>
      <c r="AJ90" s="60"/>
    </row>
    <row r="91" spans="1:36" s="2" customFormat="1" ht="40.5" customHeight="1" thickBot="1">
      <c r="A91" s="82"/>
      <c r="B91" s="610"/>
      <c r="C91" s="611"/>
      <c r="D91" s="611"/>
      <c r="E91" s="611"/>
      <c r="F91" s="612"/>
      <c r="G91" s="80"/>
      <c r="H91" s="80"/>
      <c r="I91" s="80"/>
      <c r="J91" s="77"/>
      <c r="K91" s="81"/>
      <c r="L91" s="60"/>
      <c r="M91" s="60"/>
      <c r="N91" s="60"/>
      <c r="O91" s="60"/>
      <c r="P91" s="60"/>
      <c r="Q91" s="60"/>
      <c r="AJ91" s="60"/>
    </row>
    <row r="92" spans="1:36" s="2" customFormat="1" ht="11.25" customHeight="1">
      <c r="A92" s="82"/>
      <c r="B92" s="232"/>
      <c r="C92" s="232"/>
      <c r="D92" s="232"/>
      <c r="E92" s="232"/>
      <c r="F92" s="80"/>
      <c r="G92" s="80"/>
      <c r="H92" s="80"/>
      <c r="I92" s="80"/>
      <c r="J92" s="77"/>
      <c r="K92" s="81"/>
      <c r="L92" s="60"/>
      <c r="M92" s="60"/>
      <c r="N92" s="60"/>
      <c r="O92" s="60"/>
      <c r="P92" s="60"/>
      <c r="Q92" s="60"/>
      <c r="AJ92" s="60"/>
    </row>
    <row r="93" spans="1:36" s="2" customFormat="1" ht="24.95" customHeight="1">
      <c r="A93" s="234"/>
      <c r="B93" s="636" t="s">
        <v>643</v>
      </c>
      <c r="C93" s="636"/>
      <c r="D93" s="636"/>
      <c r="E93" s="636"/>
      <c r="F93" s="636"/>
      <c r="G93" s="80"/>
      <c r="H93" s="80"/>
      <c r="I93" s="80"/>
      <c r="J93" s="77"/>
      <c r="K93" s="81"/>
      <c r="L93" s="60"/>
      <c r="M93" s="60"/>
      <c r="N93" s="60"/>
      <c r="O93" s="60"/>
      <c r="P93" s="60"/>
      <c r="Q93" s="60"/>
      <c r="AJ93" s="60"/>
    </row>
    <row r="94" spans="1:36" s="2" customFormat="1" ht="14.25" customHeight="1" thickBot="1">
      <c r="A94" s="584" t="s">
        <v>346</v>
      </c>
      <c r="B94" s="235"/>
      <c r="C94" s="235"/>
      <c r="D94" s="235"/>
      <c r="E94" s="235"/>
      <c r="F94" s="235"/>
      <c r="G94" s="80"/>
      <c r="H94" s="80"/>
      <c r="I94" s="80"/>
      <c r="J94" s="77"/>
      <c r="K94" s="81"/>
      <c r="L94" s="60"/>
      <c r="M94" s="60"/>
      <c r="N94" s="60"/>
      <c r="O94" s="60"/>
      <c r="P94" s="60"/>
      <c r="Q94" s="60"/>
      <c r="AJ94" s="60"/>
    </row>
    <row r="95" spans="1:36" s="2" customFormat="1" ht="21.95" customHeight="1" thickBot="1">
      <c r="A95" s="335">
        <v>66</v>
      </c>
      <c r="B95" s="640" t="s">
        <v>337</v>
      </c>
      <c r="C95" s="640"/>
      <c r="D95" s="640"/>
      <c r="E95" s="642"/>
      <c r="F95" s="104"/>
      <c r="G95" s="80"/>
      <c r="H95" s="80"/>
      <c r="I95" s="572">
        <v>0</v>
      </c>
      <c r="J95" s="572">
        <v>1</v>
      </c>
      <c r="K95" s="81"/>
      <c r="L95" s="60"/>
      <c r="M95" s="60"/>
      <c r="N95" s="60"/>
      <c r="O95" s="60"/>
      <c r="P95" s="60"/>
      <c r="Q95" s="60"/>
      <c r="AJ95" s="60"/>
    </row>
    <row r="96" spans="1:36" s="2" customFormat="1" ht="21.95" customHeight="1" thickBot="1">
      <c r="A96" s="335">
        <v>66</v>
      </c>
      <c r="B96" s="640" t="s">
        <v>338</v>
      </c>
      <c r="C96" s="640"/>
      <c r="D96" s="640"/>
      <c r="E96" s="642"/>
      <c r="F96" s="104"/>
      <c r="G96" s="80"/>
      <c r="H96" s="80"/>
      <c r="I96" s="80"/>
      <c r="J96" s="77"/>
      <c r="K96" s="81"/>
      <c r="L96" s="60"/>
      <c r="M96" s="60"/>
      <c r="N96" s="60"/>
      <c r="O96" s="60"/>
      <c r="P96" s="60"/>
      <c r="Q96" s="60"/>
      <c r="AJ96" s="60"/>
    </row>
    <row r="97" spans="1:36" s="2" customFormat="1" ht="21.95" customHeight="1" thickBot="1">
      <c r="A97" s="410">
        <v>66</v>
      </c>
      <c r="B97" s="640" t="s">
        <v>339</v>
      </c>
      <c r="C97" s="640"/>
      <c r="D97" s="640"/>
      <c r="E97" s="642"/>
      <c r="F97" s="104"/>
      <c r="G97" s="80"/>
      <c r="H97" s="80"/>
      <c r="I97" s="80"/>
      <c r="J97" s="77"/>
      <c r="K97" s="81"/>
      <c r="L97" s="60"/>
      <c r="M97" s="60"/>
      <c r="N97" s="60"/>
      <c r="O97" s="60"/>
      <c r="P97" s="60"/>
      <c r="Q97" s="60"/>
      <c r="AJ97" s="60"/>
    </row>
    <row r="98" spans="1:36" s="2" customFormat="1" ht="21.95" customHeight="1" thickBot="1">
      <c r="A98" s="335">
        <v>66</v>
      </c>
      <c r="B98" s="640" t="s">
        <v>340</v>
      </c>
      <c r="C98" s="640"/>
      <c r="D98" s="640"/>
      <c r="E98" s="642"/>
      <c r="F98" s="104"/>
      <c r="G98" s="80"/>
      <c r="H98" s="80"/>
      <c r="I98" s="80"/>
      <c r="J98" s="77"/>
      <c r="K98" s="81"/>
      <c r="L98" s="60"/>
      <c r="M98" s="60"/>
      <c r="N98" s="60"/>
      <c r="O98" s="60"/>
      <c r="P98" s="60"/>
      <c r="Q98" s="60"/>
      <c r="AJ98" s="60"/>
    </row>
    <row r="99" spans="1:36" s="2" customFormat="1" ht="21.95" customHeight="1" thickBot="1">
      <c r="A99" s="335">
        <v>66</v>
      </c>
      <c r="B99" s="640" t="s">
        <v>617</v>
      </c>
      <c r="C99" s="641"/>
      <c r="D99" s="641"/>
      <c r="E99" s="641"/>
      <c r="F99" s="104"/>
      <c r="G99" s="80"/>
      <c r="H99" s="80"/>
      <c r="I99" s="80"/>
      <c r="J99" s="77"/>
      <c r="K99" s="81"/>
      <c r="L99" s="60"/>
      <c r="M99" s="60"/>
      <c r="N99" s="60"/>
      <c r="O99" s="60"/>
      <c r="P99" s="60"/>
      <c r="Q99" s="60"/>
      <c r="AJ99" s="60"/>
    </row>
    <row r="100" spans="1:36" s="2" customFormat="1" ht="18" customHeight="1">
      <c r="A100" s="234"/>
      <c r="B100" s="234"/>
      <c r="C100" s="234"/>
      <c r="D100" s="234"/>
      <c r="E100" s="234"/>
      <c r="F100" s="234"/>
      <c r="G100" s="80"/>
      <c r="H100" s="80"/>
      <c r="I100" s="80"/>
      <c r="J100" s="77"/>
      <c r="K100" s="81"/>
      <c r="L100" s="60"/>
      <c r="M100" s="60"/>
      <c r="N100" s="60"/>
      <c r="O100" s="60"/>
      <c r="P100" s="60"/>
      <c r="Q100" s="60"/>
      <c r="AJ100" s="60"/>
    </row>
    <row r="101" spans="1:36" s="2" customFormat="1" ht="68.099999999999994" customHeight="1" thickBot="1">
      <c r="A101" s="82"/>
      <c r="B101" s="635" t="s">
        <v>778</v>
      </c>
      <c r="C101" s="636"/>
      <c r="D101" s="636"/>
      <c r="E101" s="636"/>
      <c r="F101" s="636"/>
      <c r="G101" s="80"/>
      <c r="H101" s="80"/>
      <c r="I101" s="80"/>
      <c r="J101" s="77"/>
      <c r="K101" s="81"/>
      <c r="L101" s="60"/>
      <c r="M101" s="60"/>
      <c r="N101" s="60"/>
      <c r="O101" s="60"/>
      <c r="P101" s="60"/>
      <c r="Q101" s="60"/>
      <c r="AJ101" s="60"/>
    </row>
    <row r="102" spans="1:36" s="2" customFormat="1" ht="37.5" customHeight="1" thickBot="1">
      <c r="A102" s="234"/>
      <c r="B102" s="236" t="s">
        <v>625</v>
      </c>
      <c r="C102" s="236" t="s">
        <v>341</v>
      </c>
      <c r="D102" s="438" t="s">
        <v>342</v>
      </c>
      <c r="E102" s="575" t="s">
        <v>621</v>
      </c>
      <c r="F102" s="574"/>
      <c r="G102" s="80"/>
      <c r="H102" s="80"/>
      <c r="I102" s="80"/>
      <c r="J102" s="77"/>
      <c r="K102" s="81"/>
      <c r="L102" s="60"/>
      <c r="M102" s="60"/>
      <c r="N102" s="60"/>
      <c r="O102" s="60"/>
      <c r="P102" s="60"/>
      <c r="Q102" s="60"/>
      <c r="AJ102" s="60"/>
    </row>
    <row r="103" spans="1:36" s="2" customFormat="1" ht="39" customHeight="1" thickBot="1">
      <c r="A103" s="234"/>
      <c r="B103" s="237" t="s">
        <v>622</v>
      </c>
      <c r="C103" s="439" t="s">
        <v>343</v>
      </c>
      <c r="D103" s="238" t="s">
        <v>344</v>
      </c>
      <c r="E103" s="576"/>
      <c r="F103" s="574"/>
      <c r="G103" s="80"/>
      <c r="H103" s="80"/>
      <c r="I103" s="80"/>
      <c r="J103" s="77"/>
      <c r="K103" s="81"/>
      <c r="L103" s="60"/>
      <c r="M103" s="60"/>
      <c r="N103" s="60"/>
      <c r="O103" s="60"/>
      <c r="P103" s="60"/>
      <c r="Q103" s="60"/>
      <c r="AJ103" s="60"/>
    </row>
    <row r="104" spans="1:36" s="2" customFormat="1" ht="39" customHeight="1" thickBot="1">
      <c r="A104" s="234"/>
      <c r="B104" s="237" t="s">
        <v>623</v>
      </c>
      <c r="C104" s="439" t="s">
        <v>606</v>
      </c>
      <c r="D104" s="238" t="s">
        <v>344</v>
      </c>
      <c r="E104" s="576"/>
      <c r="F104" s="574"/>
      <c r="G104" s="80"/>
      <c r="H104" s="80"/>
      <c r="I104" s="80"/>
      <c r="J104" s="77"/>
      <c r="K104" s="81"/>
      <c r="L104" s="60"/>
      <c r="M104" s="60"/>
      <c r="N104" s="60"/>
      <c r="O104" s="60"/>
      <c r="P104" s="60"/>
      <c r="Q104" s="60"/>
      <c r="AJ104" s="60"/>
    </row>
    <row r="105" spans="1:36" s="2" customFormat="1" ht="39" customHeight="1" thickBot="1">
      <c r="A105" s="234"/>
      <c r="B105" s="237" t="s">
        <v>624</v>
      </c>
      <c r="C105" s="439" t="s">
        <v>607</v>
      </c>
      <c r="D105" s="238" t="s">
        <v>608</v>
      </c>
      <c r="E105" s="576"/>
      <c r="F105" s="574"/>
      <c r="G105" s="80"/>
      <c r="H105" s="80"/>
      <c r="I105" s="80"/>
      <c r="J105" s="77"/>
      <c r="K105" s="81"/>
      <c r="L105" s="60"/>
      <c r="M105" s="60"/>
      <c r="N105" s="60"/>
      <c r="O105" s="60"/>
      <c r="P105" s="60"/>
      <c r="Q105" s="60"/>
      <c r="AJ105" s="60"/>
    </row>
    <row r="106" spans="1:36" ht="41.25" customHeight="1">
      <c r="A106" s="79"/>
      <c r="B106" s="645" t="s">
        <v>255</v>
      </c>
      <c r="C106" s="645"/>
      <c r="D106" s="645"/>
      <c r="E106" s="645"/>
      <c r="F106" s="645"/>
      <c r="G106" s="80"/>
      <c r="H106" s="80"/>
      <c r="I106" s="80"/>
      <c r="J106" s="77"/>
      <c r="K106" s="76"/>
    </row>
    <row r="107" spans="1:36" ht="41.25" customHeight="1">
      <c r="A107" s="79"/>
      <c r="B107" s="589" t="s">
        <v>762</v>
      </c>
      <c r="C107" s="590"/>
      <c r="D107" s="590"/>
      <c r="E107" s="590"/>
      <c r="F107" s="590"/>
      <c r="G107" s="80"/>
      <c r="H107" s="80"/>
      <c r="I107" s="80"/>
      <c r="J107" s="77"/>
      <c r="K107" s="76"/>
      <c r="AJ107" s="501"/>
    </row>
    <row r="108" spans="1:36" ht="108.95" customHeight="1">
      <c r="A108" s="79"/>
      <c r="B108" s="646" t="s">
        <v>761</v>
      </c>
      <c r="C108" s="622"/>
      <c r="D108" s="622"/>
      <c r="E108" s="622"/>
      <c r="F108" s="622"/>
      <c r="G108" s="80"/>
      <c r="H108" s="80"/>
      <c r="I108" s="80"/>
      <c r="J108" s="77"/>
      <c r="K108" s="76"/>
    </row>
    <row r="109" spans="1:36" ht="45.75" customHeight="1">
      <c r="A109" s="79"/>
      <c r="B109" s="622" t="s">
        <v>254</v>
      </c>
      <c r="C109" s="622"/>
      <c r="D109" s="622"/>
      <c r="E109" s="622"/>
      <c r="F109" s="622"/>
      <c r="G109" s="80"/>
      <c r="H109" s="80"/>
      <c r="I109" s="80"/>
      <c r="J109" s="77"/>
      <c r="K109" s="76"/>
    </row>
    <row r="110" spans="1:36" ht="27.95" customHeight="1">
      <c r="A110" s="79"/>
      <c r="B110" s="644" t="s">
        <v>253</v>
      </c>
      <c r="C110" s="644"/>
      <c r="D110" s="644"/>
      <c r="E110" s="644"/>
      <c r="F110" s="644"/>
      <c r="G110" s="80"/>
      <c r="H110" s="80"/>
      <c r="I110" s="80"/>
      <c r="J110" s="77"/>
      <c r="K110" s="76"/>
    </row>
    <row r="111" spans="1:36" ht="21.6" customHeight="1">
      <c r="A111" s="83"/>
      <c r="B111" s="590" t="s">
        <v>705</v>
      </c>
      <c r="C111" s="590"/>
      <c r="D111" s="590"/>
      <c r="E111" s="590"/>
      <c r="F111" s="590"/>
      <c r="G111" s="80"/>
      <c r="H111" s="80"/>
      <c r="I111" s="80"/>
      <c r="J111" s="77"/>
    </row>
    <row r="112" spans="1:36" ht="37.5" customHeight="1">
      <c r="A112" s="79"/>
      <c r="B112" s="622" t="s">
        <v>252</v>
      </c>
      <c r="C112" s="622"/>
      <c r="D112" s="622"/>
      <c r="E112" s="622"/>
      <c r="F112" s="622"/>
      <c r="G112" s="80"/>
      <c r="H112" s="80"/>
      <c r="I112" s="80"/>
      <c r="J112" s="77"/>
      <c r="K112" s="76"/>
    </row>
    <row r="113" spans="1:36" ht="42" customHeight="1">
      <c r="A113" s="83"/>
      <c r="B113" s="622" t="s">
        <v>251</v>
      </c>
      <c r="C113" s="622"/>
      <c r="D113" s="622"/>
      <c r="E113" s="622"/>
      <c r="F113" s="622"/>
      <c r="G113" s="80"/>
      <c r="H113" s="80"/>
      <c r="I113" s="80"/>
      <c r="J113" s="77"/>
    </row>
    <row r="114" spans="1:36" s="2" customFormat="1" ht="43.5" customHeight="1">
      <c r="A114" s="82"/>
      <c r="B114" s="622" t="s">
        <v>250</v>
      </c>
      <c r="C114" s="622"/>
      <c r="D114" s="622"/>
      <c r="E114" s="622"/>
      <c r="F114" s="622"/>
      <c r="G114" s="80"/>
      <c r="H114" s="80"/>
      <c r="I114" s="80"/>
      <c r="J114" s="77"/>
      <c r="K114" s="81"/>
      <c r="L114" s="60"/>
      <c r="M114" s="60"/>
      <c r="N114" s="60"/>
      <c r="O114" s="60"/>
      <c r="P114" s="60"/>
      <c r="Q114" s="60"/>
      <c r="AJ114" s="60"/>
    </row>
    <row r="115" spans="1:36" ht="47.25" customHeight="1">
      <c r="B115" s="622" t="s">
        <v>249</v>
      </c>
      <c r="C115" s="622"/>
      <c r="D115" s="622"/>
      <c r="E115" s="622"/>
      <c r="F115" s="622"/>
    </row>
    <row r="116" spans="1:36" ht="32.25" customHeight="1">
      <c r="B116" s="622" t="s">
        <v>248</v>
      </c>
      <c r="C116" s="622"/>
      <c r="D116" s="622"/>
      <c r="E116" s="622"/>
      <c r="F116" s="622"/>
      <c r="H116" s="80"/>
      <c r="L116" s="1"/>
      <c r="M116" s="1"/>
      <c r="N116" s="1"/>
      <c r="O116" s="1"/>
      <c r="P116" s="1"/>
      <c r="Q116" s="1"/>
      <c r="R116" s="1"/>
      <c r="S116" s="1"/>
      <c r="T116" s="1"/>
      <c r="U116" s="1"/>
      <c r="V116" s="1"/>
      <c r="W116" s="1"/>
      <c r="X116" s="1"/>
      <c r="Y116" s="1"/>
      <c r="Z116" s="1"/>
      <c r="AA116" s="1"/>
      <c r="AB116" s="1"/>
      <c r="AC116" s="1"/>
      <c r="AD116" s="1"/>
      <c r="AE116" s="1"/>
      <c r="AF116" s="1"/>
      <c r="AJ116" s="1"/>
    </row>
    <row r="117" spans="1:36" ht="66" customHeight="1">
      <c r="B117" s="622" t="s">
        <v>247</v>
      </c>
      <c r="C117" s="622"/>
      <c r="D117" s="622"/>
      <c r="E117" s="622"/>
      <c r="F117" s="622"/>
      <c r="L117" s="1"/>
      <c r="M117" s="1"/>
      <c r="N117" s="1"/>
      <c r="O117" s="1"/>
      <c r="P117" s="1"/>
      <c r="Q117" s="1"/>
      <c r="R117" s="1"/>
      <c r="S117" s="1"/>
      <c r="T117" s="1"/>
      <c r="U117" s="1"/>
      <c r="V117" s="1"/>
      <c r="W117" s="1"/>
      <c r="X117" s="1"/>
      <c r="Y117" s="1"/>
      <c r="Z117" s="1"/>
      <c r="AA117" s="1"/>
      <c r="AB117" s="1"/>
      <c r="AC117" s="1"/>
      <c r="AD117" s="1"/>
      <c r="AE117" s="1"/>
      <c r="AF117" s="1"/>
      <c r="AJ117" s="1"/>
    </row>
    <row r="118" spans="1:36" ht="73.5" customHeight="1">
      <c r="B118" s="651" t="s">
        <v>246</v>
      </c>
      <c r="C118" s="651"/>
      <c r="D118" s="651"/>
      <c r="E118" s="651"/>
      <c r="F118" s="651"/>
      <c r="L118" s="1"/>
      <c r="M118" s="1"/>
      <c r="N118" s="1"/>
      <c r="O118" s="1"/>
      <c r="P118" s="1"/>
      <c r="Q118" s="1"/>
      <c r="R118" s="1"/>
      <c r="S118" s="1"/>
      <c r="T118" s="1"/>
      <c r="U118" s="1"/>
      <c r="V118" s="1"/>
      <c r="W118" s="1"/>
      <c r="X118" s="1"/>
      <c r="Y118" s="1"/>
      <c r="Z118" s="1"/>
      <c r="AA118" s="1"/>
      <c r="AB118" s="1"/>
      <c r="AC118" s="1"/>
      <c r="AD118" s="1"/>
      <c r="AE118" s="1"/>
      <c r="AF118" s="1"/>
      <c r="AJ118" s="1"/>
    </row>
    <row r="119" spans="1:36" ht="60.75" customHeight="1">
      <c r="B119" s="589" t="s">
        <v>706</v>
      </c>
      <c r="C119" s="590"/>
      <c r="D119" s="590"/>
      <c r="E119" s="590"/>
      <c r="F119" s="590"/>
      <c r="J119" s="501"/>
      <c r="K119" s="501"/>
      <c r="L119" s="1"/>
      <c r="M119" s="1"/>
      <c r="N119" s="1"/>
      <c r="O119" s="1"/>
      <c r="P119" s="1"/>
      <c r="Q119" s="1"/>
      <c r="R119" s="1"/>
      <c r="S119" s="1"/>
      <c r="T119" s="1"/>
      <c r="U119" s="1"/>
      <c r="V119" s="1"/>
      <c r="W119" s="1"/>
      <c r="X119" s="1"/>
      <c r="Y119" s="1"/>
      <c r="Z119" s="1"/>
      <c r="AA119" s="1"/>
      <c r="AB119" s="1"/>
      <c r="AC119" s="1"/>
      <c r="AD119" s="1"/>
      <c r="AE119" s="1"/>
      <c r="AF119" s="1"/>
      <c r="AJ119" s="1"/>
    </row>
    <row r="120" spans="1:36" ht="51" customHeight="1">
      <c r="B120" s="638" t="s">
        <v>245</v>
      </c>
      <c r="C120" s="638"/>
      <c r="D120" s="638"/>
      <c r="E120" s="638"/>
      <c r="F120" s="638"/>
      <c r="L120" s="1"/>
      <c r="M120" s="1"/>
      <c r="N120" s="1"/>
      <c r="O120" s="1"/>
      <c r="P120" s="1"/>
      <c r="Q120" s="1"/>
      <c r="R120" s="1"/>
      <c r="S120" s="1"/>
      <c r="T120" s="1"/>
      <c r="U120" s="1"/>
      <c r="V120" s="1"/>
      <c r="W120" s="1"/>
      <c r="X120" s="1"/>
      <c r="Y120" s="1"/>
      <c r="Z120" s="1"/>
      <c r="AA120" s="1"/>
      <c r="AB120" s="1"/>
      <c r="AC120" s="1"/>
      <c r="AD120" s="1"/>
      <c r="AE120" s="1"/>
      <c r="AF120" s="1"/>
      <c r="AJ120" s="1"/>
    </row>
    <row r="121" spans="1:36" ht="34.5" customHeight="1">
      <c r="B121" s="643" t="s">
        <v>707</v>
      </c>
      <c r="C121" s="644"/>
      <c r="D121" s="644"/>
      <c r="E121" s="644"/>
      <c r="F121" s="644"/>
      <c r="L121" s="1"/>
      <c r="M121" s="1"/>
      <c r="N121" s="1"/>
      <c r="O121" s="1"/>
      <c r="P121" s="1"/>
      <c r="Q121" s="1"/>
      <c r="R121" s="1"/>
      <c r="S121" s="1"/>
      <c r="T121" s="1"/>
      <c r="U121" s="1"/>
      <c r="V121" s="1"/>
      <c r="W121" s="1"/>
      <c r="X121" s="1"/>
      <c r="Y121" s="1"/>
      <c r="Z121" s="1"/>
      <c r="AA121" s="1"/>
      <c r="AB121" s="1"/>
      <c r="AC121" s="1"/>
      <c r="AD121" s="1"/>
      <c r="AE121" s="1"/>
      <c r="AF121" s="1"/>
      <c r="AJ121" s="1"/>
    </row>
    <row r="122" spans="1:36" ht="33.75" customHeight="1">
      <c r="A122" s="79"/>
      <c r="B122" s="622" t="s">
        <v>244</v>
      </c>
      <c r="C122" s="622"/>
      <c r="D122" s="622"/>
      <c r="E122" s="622"/>
      <c r="F122" s="622"/>
      <c r="I122" s="78"/>
      <c r="J122" s="77"/>
      <c r="K122" s="76"/>
      <c r="L122" s="1"/>
      <c r="M122" s="1"/>
      <c r="N122" s="1"/>
      <c r="O122" s="1"/>
      <c r="P122" s="1"/>
      <c r="Q122" s="1"/>
      <c r="R122" s="1"/>
      <c r="S122" s="1"/>
      <c r="T122" s="1"/>
      <c r="U122" s="1"/>
      <c r="V122" s="1"/>
      <c r="W122" s="1"/>
      <c r="X122" s="1"/>
      <c r="Y122" s="1"/>
      <c r="Z122" s="1"/>
      <c r="AA122" s="1"/>
      <c r="AB122" s="1"/>
      <c r="AC122" s="1"/>
      <c r="AD122" s="1"/>
      <c r="AE122" s="1"/>
      <c r="AF122" s="1"/>
      <c r="AJ122" s="1"/>
    </row>
    <row r="123" spans="1:36" ht="57.75" customHeight="1">
      <c r="A123" s="79"/>
      <c r="B123" s="638" t="s">
        <v>243</v>
      </c>
      <c r="C123" s="638"/>
      <c r="D123" s="638"/>
      <c r="E123" s="638"/>
      <c r="F123" s="638"/>
      <c r="I123" s="78"/>
      <c r="J123" s="77"/>
      <c r="K123" s="76"/>
      <c r="L123" s="1"/>
      <c r="M123" s="1"/>
      <c r="N123" s="1"/>
      <c r="O123" s="1"/>
      <c r="P123" s="1"/>
      <c r="Q123" s="1"/>
      <c r="R123" s="1"/>
      <c r="S123" s="1"/>
      <c r="T123" s="1"/>
      <c r="U123" s="1"/>
      <c r="V123" s="1"/>
      <c r="W123" s="1"/>
      <c r="X123" s="1"/>
      <c r="Y123" s="1"/>
      <c r="Z123" s="1"/>
      <c r="AA123" s="1"/>
      <c r="AB123" s="1"/>
      <c r="AC123" s="1"/>
      <c r="AD123" s="1"/>
      <c r="AE123" s="1"/>
      <c r="AF123" s="1"/>
      <c r="AJ123" s="1"/>
    </row>
    <row r="124" spans="1:36" ht="65.25" customHeight="1">
      <c r="A124" s="79"/>
      <c r="B124" s="638" t="s">
        <v>242</v>
      </c>
      <c r="C124" s="638"/>
      <c r="D124" s="638"/>
      <c r="E124" s="638"/>
      <c r="F124" s="638"/>
      <c r="I124" s="78"/>
      <c r="J124" s="77"/>
      <c r="K124" s="76"/>
      <c r="L124" s="1"/>
      <c r="M124" s="1"/>
      <c r="N124" s="1"/>
      <c r="O124" s="1"/>
      <c r="P124" s="1"/>
      <c r="Q124" s="1"/>
      <c r="R124" s="1"/>
      <c r="S124" s="1"/>
      <c r="T124" s="1"/>
      <c r="U124" s="1"/>
      <c r="V124" s="1"/>
      <c r="W124" s="1"/>
      <c r="X124" s="1"/>
      <c r="Y124" s="1"/>
      <c r="Z124" s="1"/>
      <c r="AA124" s="1"/>
      <c r="AB124" s="1"/>
      <c r="AC124" s="1"/>
      <c r="AD124" s="1"/>
      <c r="AE124" s="1"/>
      <c r="AF124" s="1"/>
      <c r="AJ124" s="1"/>
    </row>
    <row r="125" spans="1:36" ht="47.25" customHeight="1">
      <c r="A125" s="79"/>
      <c r="B125" s="638" t="s">
        <v>241</v>
      </c>
      <c r="C125" s="638"/>
      <c r="D125" s="638"/>
      <c r="E125" s="638"/>
      <c r="F125" s="638"/>
      <c r="I125" s="78"/>
      <c r="J125" s="77"/>
      <c r="K125" s="76"/>
      <c r="L125" s="1"/>
      <c r="M125" s="1"/>
      <c r="N125" s="1"/>
      <c r="O125" s="1"/>
      <c r="P125" s="1"/>
      <c r="Q125" s="1"/>
      <c r="R125" s="1"/>
      <c r="S125" s="1"/>
      <c r="T125" s="1"/>
      <c r="U125" s="1"/>
      <c r="V125" s="1"/>
      <c r="W125" s="1"/>
      <c r="X125" s="1"/>
      <c r="Y125" s="1"/>
      <c r="Z125" s="1"/>
      <c r="AA125" s="1"/>
      <c r="AB125" s="1"/>
      <c r="AC125" s="1"/>
      <c r="AD125" s="1"/>
      <c r="AE125" s="1"/>
      <c r="AF125" s="1"/>
      <c r="AJ125" s="1"/>
    </row>
    <row r="126" spans="1:36" ht="87" customHeight="1">
      <c r="A126" s="79"/>
      <c r="B126" s="638" t="s">
        <v>240</v>
      </c>
      <c r="C126" s="638"/>
      <c r="D126" s="638"/>
      <c r="E126" s="638"/>
      <c r="F126" s="638"/>
      <c r="I126" s="78"/>
      <c r="J126" s="77"/>
      <c r="K126" s="76"/>
      <c r="L126" s="1"/>
      <c r="M126" s="1"/>
      <c r="N126" s="1"/>
      <c r="O126" s="1"/>
      <c r="P126" s="1"/>
      <c r="Q126" s="1"/>
      <c r="R126" s="1"/>
      <c r="S126" s="1"/>
      <c r="T126" s="1"/>
      <c r="U126" s="1"/>
      <c r="V126" s="1"/>
      <c r="W126" s="1"/>
      <c r="X126" s="1"/>
      <c r="Y126" s="1"/>
      <c r="Z126" s="1"/>
      <c r="AA126" s="1"/>
      <c r="AB126" s="1"/>
      <c r="AC126" s="1"/>
      <c r="AD126" s="1"/>
      <c r="AE126" s="1"/>
      <c r="AF126" s="1"/>
      <c r="AJ126" s="1"/>
    </row>
    <row r="127" spans="1:36" ht="46.5" customHeight="1">
      <c r="A127" s="79"/>
      <c r="B127" s="638" t="s">
        <v>239</v>
      </c>
      <c r="C127" s="638"/>
      <c r="D127" s="638"/>
      <c r="E127" s="638"/>
      <c r="F127" s="638"/>
      <c r="I127" s="78"/>
      <c r="J127" s="77"/>
      <c r="K127" s="76"/>
      <c r="L127" s="1"/>
      <c r="M127" s="1"/>
      <c r="N127" s="1"/>
      <c r="O127" s="1"/>
      <c r="P127" s="1"/>
      <c r="Q127" s="1"/>
      <c r="R127" s="1"/>
      <c r="S127" s="1"/>
      <c r="T127" s="1"/>
      <c r="U127" s="1"/>
      <c r="V127" s="1"/>
      <c r="W127" s="1"/>
      <c r="X127" s="1"/>
      <c r="Y127" s="1"/>
      <c r="Z127" s="1"/>
      <c r="AA127" s="1"/>
      <c r="AB127" s="1"/>
      <c r="AC127" s="1"/>
      <c r="AD127" s="1"/>
      <c r="AE127" s="1"/>
      <c r="AF127" s="1"/>
      <c r="AJ127" s="1"/>
    </row>
    <row r="128" spans="1:36">
      <c r="B128" s="75"/>
      <c r="C128" s="75"/>
      <c r="D128" s="75"/>
      <c r="E128" s="75"/>
      <c r="F128" s="75"/>
      <c r="L128" s="1"/>
      <c r="M128" s="1"/>
      <c r="N128" s="1"/>
      <c r="O128" s="1"/>
      <c r="P128" s="1"/>
      <c r="Q128" s="1"/>
      <c r="R128" s="1"/>
      <c r="S128" s="1"/>
      <c r="T128" s="1"/>
      <c r="U128" s="1"/>
      <c r="V128" s="1"/>
      <c r="W128" s="1"/>
      <c r="X128" s="1"/>
      <c r="Y128" s="1"/>
      <c r="Z128" s="1"/>
      <c r="AA128" s="1"/>
      <c r="AB128" s="1"/>
      <c r="AC128" s="1"/>
      <c r="AD128" s="1"/>
      <c r="AE128" s="1"/>
      <c r="AF128" s="1"/>
      <c r="AJ128" s="1"/>
    </row>
    <row r="129" spans="1:45" ht="23.25">
      <c r="B129" s="645" t="s">
        <v>238</v>
      </c>
      <c r="C129" s="645"/>
      <c r="D129" s="645"/>
      <c r="E129" s="645"/>
      <c r="F129" s="645"/>
      <c r="L129" s="1"/>
      <c r="M129" s="1"/>
      <c r="N129" s="1"/>
      <c r="O129" s="1"/>
      <c r="P129" s="1"/>
      <c r="Q129" s="1"/>
      <c r="R129" s="1"/>
      <c r="S129" s="1"/>
      <c r="T129" s="1"/>
      <c r="U129" s="1"/>
      <c r="V129" s="1"/>
      <c r="W129" s="1"/>
      <c r="X129" s="1"/>
      <c r="Y129" s="1"/>
      <c r="Z129" s="1"/>
      <c r="AA129" s="1"/>
      <c r="AB129" s="1"/>
      <c r="AC129" s="1"/>
      <c r="AD129" s="1"/>
      <c r="AE129" s="1"/>
      <c r="AF129" s="1"/>
      <c r="AJ129" s="1"/>
    </row>
    <row r="130" spans="1:45">
      <c r="B130" s="75"/>
      <c r="C130" s="75"/>
      <c r="D130" s="75"/>
      <c r="E130" s="75"/>
      <c r="F130" s="75"/>
      <c r="L130" s="1"/>
      <c r="M130" s="1"/>
      <c r="N130" s="1"/>
      <c r="O130" s="1"/>
      <c r="P130" s="1"/>
      <c r="Q130" s="1"/>
      <c r="R130" s="1"/>
      <c r="S130" s="1"/>
      <c r="T130" s="1"/>
      <c r="U130" s="1"/>
      <c r="V130" s="1"/>
      <c r="W130" s="1"/>
      <c r="X130" s="1"/>
      <c r="Y130" s="1"/>
      <c r="Z130" s="1"/>
      <c r="AA130" s="1"/>
      <c r="AB130" s="1"/>
      <c r="AC130" s="1"/>
      <c r="AD130" s="1"/>
      <c r="AE130" s="1"/>
      <c r="AF130" s="1"/>
      <c r="AJ130" s="1"/>
    </row>
    <row r="131" spans="1:45" ht="56.25" customHeight="1">
      <c r="B131" s="622" t="s">
        <v>237</v>
      </c>
      <c r="C131" s="622"/>
      <c r="D131" s="622"/>
      <c r="E131" s="622"/>
      <c r="F131" s="622"/>
      <c r="L131" s="1"/>
      <c r="M131" s="1"/>
      <c r="N131" s="1"/>
      <c r="O131" s="1"/>
      <c r="P131" s="1"/>
      <c r="Q131" s="1"/>
      <c r="R131" s="1"/>
      <c r="S131" s="1"/>
      <c r="T131" s="1"/>
      <c r="U131" s="1"/>
      <c r="V131" s="1"/>
      <c r="W131" s="1"/>
      <c r="X131" s="1"/>
      <c r="Y131" s="1"/>
      <c r="Z131" s="1"/>
      <c r="AA131" s="1"/>
      <c r="AB131" s="1"/>
      <c r="AC131" s="1"/>
      <c r="AD131" s="1"/>
      <c r="AE131" s="1"/>
      <c r="AF131" s="1"/>
      <c r="AJ131" s="1"/>
    </row>
    <row r="132" spans="1:45" ht="50.25" customHeight="1">
      <c r="B132" s="622" t="s">
        <v>236</v>
      </c>
      <c r="C132" s="622"/>
      <c r="D132" s="622"/>
      <c r="E132" s="622"/>
      <c r="F132" s="622"/>
      <c r="L132" s="1"/>
      <c r="M132" s="1"/>
      <c r="N132" s="1"/>
      <c r="O132" s="1"/>
      <c r="P132" s="1"/>
      <c r="Q132" s="1"/>
      <c r="R132" s="1"/>
      <c r="S132" s="1"/>
      <c r="T132" s="1"/>
      <c r="U132" s="1"/>
      <c r="V132" s="1"/>
      <c r="W132" s="1"/>
      <c r="X132" s="1"/>
      <c r="Y132" s="1"/>
      <c r="Z132" s="1"/>
      <c r="AA132" s="1"/>
      <c r="AB132" s="1"/>
      <c r="AC132" s="1"/>
      <c r="AD132" s="1"/>
      <c r="AE132" s="1"/>
      <c r="AF132" s="1"/>
      <c r="AJ132" s="1"/>
    </row>
    <row r="133" spans="1:45" ht="33.75" customHeight="1">
      <c r="B133" s="622" t="s">
        <v>235</v>
      </c>
      <c r="C133" s="622"/>
      <c r="D133" s="622"/>
      <c r="E133" s="622"/>
      <c r="F133" s="622"/>
    </row>
    <row r="134" spans="1:45" ht="54.75" customHeight="1">
      <c r="B134" s="622" t="s">
        <v>234</v>
      </c>
      <c r="C134" s="622"/>
      <c r="D134" s="622"/>
      <c r="E134" s="622"/>
      <c r="F134" s="622"/>
    </row>
    <row r="135" spans="1:45" ht="9" customHeight="1">
      <c r="B135" s="74"/>
      <c r="C135" s="74"/>
      <c r="D135" s="74"/>
      <c r="E135" s="74"/>
      <c r="F135" s="73"/>
    </row>
    <row r="136" spans="1:45" ht="9" customHeight="1" thickBot="1">
      <c r="A136" s="72"/>
      <c r="B136" s="72"/>
      <c r="C136" s="72"/>
      <c r="D136" s="72"/>
      <c r="E136" s="72"/>
      <c r="F136" s="72"/>
      <c r="G136" s="70"/>
      <c r="H136" s="70"/>
      <c r="I136" s="70"/>
      <c r="J136" s="69"/>
    </row>
    <row r="137" spans="1:45" ht="70.5" customHeight="1">
      <c r="A137" s="71"/>
      <c r="B137" s="648" t="s">
        <v>708</v>
      </c>
      <c r="C137" s="649"/>
      <c r="D137" s="649"/>
      <c r="E137" s="649"/>
      <c r="F137" s="650"/>
      <c r="G137" s="70"/>
      <c r="H137" s="70"/>
      <c r="I137" s="70"/>
      <c r="J137" s="69"/>
    </row>
    <row r="138" spans="1:45" ht="20.25" thickBot="1">
      <c r="A138" s="68"/>
      <c r="B138" s="618" t="s">
        <v>233</v>
      </c>
      <c r="C138" s="619"/>
      <c r="D138" s="619"/>
      <c r="E138" s="619"/>
      <c r="F138" s="620"/>
      <c r="G138"/>
      <c r="H138"/>
      <c r="I138"/>
      <c r="J138" s="66"/>
      <c r="K138" s="66"/>
      <c r="L138" s="67"/>
      <c r="M138" s="67"/>
      <c r="N138" s="67"/>
      <c r="O138" s="67"/>
      <c r="P138" s="67"/>
      <c r="Q138" s="67"/>
      <c r="R138" s="34"/>
      <c r="S138" s="34"/>
      <c r="T138" s="34"/>
      <c r="U138" s="34"/>
      <c r="V138" s="34"/>
      <c r="W138" s="34"/>
      <c r="X138" s="34"/>
      <c r="Y138" s="34"/>
      <c r="Z138" s="34"/>
      <c r="AA138" s="34"/>
      <c r="AB138" s="34"/>
      <c r="AC138" s="34"/>
      <c r="AD138" s="34"/>
      <c r="AE138" s="34"/>
      <c r="AF138" s="34"/>
      <c r="AG138"/>
      <c r="AH138"/>
      <c r="AI138"/>
      <c r="AJ138" s="66"/>
      <c r="AK138"/>
      <c r="AL138"/>
      <c r="AM138"/>
      <c r="AN138"/>
      <c r="AO138"/>
      <c r="AP138"/>
      <c r="AQ138"/>
      <c r="AR138"/>
      <c r="AS138"/>
    </row>
    <row r="139" spans="1:45" ht="36" customHeight="1"/>
    <row r="140" spans="1:45" ht="18.75">
      <c r="B140" s="65" t="s">
        <v>35</v>
      </c>
      <c r="C140" s="647" t="s">
        <v>569</v>
      </c>
      <c r="D140" s="647"/>
      <c r="E140" s="21"/>
    </row>
    <row r="141" spans="1:45">
      <c r="B141" s="1"/>
      <c r="C141" s="1"/>
      <c r="D141" s="1"/>
      <c r="E141" s="1"/>
      <c r="F141" s="20"/>
      <c r="G141" s="20"/>
    </row>
    <row r="142" spans="1:45" ht="18.75">
      <c r="B142" s="521" t="str">
        <f>IF(OR(D22="",B22="",D11="",B11="",B20="",E13="",C51="",E51=""),"ATTENZIONE: CAMPI ESSENZIALI NON COMPILATI","")</f>
        <v>ATTENZIONE: CAMPI ESSENZIALI NON COMPILATI</v>
      </c>
      <c r="D142" s="329"/>
      <c r="E142" s="329" t="s">
        <v>673</v>
      </c>
      <c r="F142" s="64"/>
      <c r="G142" s="64"/>
    </row>
    <row r="143" spans="1:45" ht="18" customHeight="1">
      <c r="B143" s="521"/>
      <c r="C143" s="20"/>
      <c r="D143" s="310"/>
      <c r="E143" s="310" t="str">
        <f>CONCATENATE(D11,"   ",B11)</f>
        <v xml:space="preserve">   </v>
      </c>
    </row>
    <row r="144" spans="1:45" ht="33" customHeight="1">
      <c r="D144" s="1"/>
      <c r="E144" s="1"/>
    </row>
    <row r="145" spans="2:36">
      <c r="E145" s="455"/>
    </row>
    <row r="146" spans="2:36" ht="16.5">
      <c r="B146" s="63" t="s">
        <v>232</v>
      </c>
      <c r="C146" s="62"/>
      <c r="D146" s="62"/>
      <c r="E146" s="62"/>
    </row>
    <row r="147" spans="2:36" ht="96.75" customHeight="1">
      <c r="B147" s="621" t="s">
        <v>557</v>
      </c>
      <c r="C147" s="621"/>
      <c r="D147" s="621"/>
      <c r="E147" s="621"/>
    </row>
    <row r="148" spans="2:36" ht="18" customHeight="1">
      <c r="B148" s="63" t="s">
        <v>345</v>
      </c>
      <c r="C148" s="62"/>
      <c r="D148" s="62"/>
      <c r="E148" s="62"/>
      <c r="J148" s="227"/>
      <c r="K148" s="227"/>
      <c r="AJ148" s="227"/>
    </row>
    <row r="149" spans="2:36" ht="114.75" customHeight="1">
      <c r="B149" s="621" t="s">
        <v>618</v>
      </c>
      <c r="C149" s="621"/>
      <c r="D149" s="621"/>
      <c r="E149" s="621"/>
      <c r="J149" s="227"/>
      <c r="K149" s="227"/>
      <c r="AJ149" s="227"/>
    </row>
    <row r="150" spans="2:36" ht="41.25" customHeight="1">
      <c r="B150" s="621" t="s">
        <v>619</v>
      </c>
      <c r="C150" s="621"/>
      <c r="D150" s="621"/>
      <c r="E150" s="621"/>
      <c r="J150" s="227"/>
      <c r="K150" s="227"/>
      <c r="AJ150" s="227"/>
    </row>
    <row r="151" spans="2:36" ht="51" customHeight="1">
      <c r="B151" s="621" t="s">
        <v>620</v>
      </c>
      <c r="C151" s="621"/>
      <c r="D151" s="621"/>
      <c r="E151" s="621"/>
      <c r="J151" s="227"/>
      <c r="K151" s="227"/>
      <c r="AJ151" s="227"/>
    </row>
    <row r="152" spans="2:36" ht="16.5">
      <c r="B152" s="231"/>
      <c r="C152" s="231"/>
      <c r="D152" s="231"/>
      <c r="E152" s="231"/>
      <c r="J152" s="233"/>
      <c r="K152" s="233"/>
      <c r="AJ152" s="233"/>
    </row>
    <row r="153" spans="2:36" ht="18.75" hidden="1">
      <c r="B153" s="61">
        <v>50</v>
      </c>
      <c r="C153" s="61" t="s">
        <v>230</v>
      </c>
      <c r="D153" s="92" t="s">
        <v>459</v>
      </c>
      <c r="E153" s="59" t="s">
        <v>626</v>
      </c>
    </row>
    <row r="154" spans="2:36" ht="18.75" hidden="1">
      <c r="B154" s="61" t="s">
        <v>231</v>
      </c>
      <c r="C154" s="61" t="s">
        <v>42</v>
      </c>
      <c r="D154" s="92" t="s">
        <v>460</v>
      </c>
      <c r="E154" s="59" t="s">
        <v>627</v>
      </c>
    </row>
    <row r="155" spans="2:36" ht="18.75" hidden="1">
      <c r="B155" s="61" t="s">
        <v>229</v>
      </c>
      <c r="E155" s="59" t="s">
        <v>628</v>
      </c>
    </row>
    <row r="156" spans="2:36" ht="18.75" hidden="1">
      <c r="B156" s="61" t="s">
        <v>228</v>
      </c>
      <c r="E156" s="59" t="s">
        <v>629</v>
      </c>
    </row>
    <row r="157" spans="2:36" ht="18.75" hidden="1">
      <c r="B157" s="61"/>
      <c r="C157" s="440"/>
      <c r="D157" s="440"/>
      <c r="E157" s="440" t="s">
        <v>630</v>
      </c>
      <c r="J157" s="440"/>
      <c r="K157" s="440"/>
      <c r="AJ157" s="440"/>
    </row>
    <row r="158" spans="2:36" hidden="1">
      <c r="E158" s="59" t="s">
        <v>631</v>
      </c>
    </row>
    <row r="159" spans="2:36" hidden="1"/>
    <row r="160" spans="2:36" hidden="1">
      <c r="C160" s="59" t="s">
        <v>456</v>
      </c>
      <c r="D160" s="59" t="s">
        <v>609</v>
      </c>
    </row>
    <row r="161" spans="3:4" hidden="1">
      <c r="C161" s="59" t="s">
        <v>457</v>
      </c>
      <c r="D161" s="59" t="s">
        <v>610</v>
      </c>
    </row>
    <row r="162" spans="3:4" hidden="1">
      <c r="C162" s="59" t="s">
        <v>458</v>
      </c>
      <c r="D162" s="59" t="s">
        <v>611</v>
      </c>
    </row>
    <row r="163" spans="3:4" hidden="1">
      <c r="C163" s="59" t="s">
        <v>612</v>
      </c>
    </row>
  </sheetData>
  <sheetProtection password="CEEA" sheet="1" selectLockedCells="1"/>
  <dataConsolidate/>
  <mergeCells count="123">
    <mergeCell ref="B87:E87"/>
    <mergeCell ref="B88:F88"/>
    <mergeCell ref="B93:F93"/>
    <mergeCell ref="D58:F58"/>
    <mergeCell ref="B78:E78"/>
    <mergeCell ref="B79:F79"/>
    <mergeCell ref="B36:F36"/>
    <mergeCell ref="C37:F37"/>
    <mergeCell ref="B63:F63"/>
    <mergeCell ref="B65:F65"/>
    <mergeCell ref="B66:F66"/>
    <mergeCell ref="B46:C46"/>
    <mergeCell ref="B43:C43"/>
    <mergeCell ref="B44:C44"/>
    <mergeCell ref="B45:C45"/>
    <mergeCell ref="E46:F46"/>
    <mergeCell ref="C49:F49"/>
    <mergeCell ref="B55:F55"/>
    <mergeCell ref="B56:F56"/>
    <mergeCell ref="B57:F57"/>
    <mergeCell ref="B47:F47"/>
    <mergeCell ref="C48:F48"/>
    <mergeCell ref="C53:F53"/>
    <mergeCell ref="B84:E84"/>
    <mergeCell ref="B85:F85"/>
    <mergeCell ref="D10:F10"/>
    <mergeCell ref="D11:F11"/>
    <mergeCell ref="E12:F12"/>
    <mergeCell ref="B21:C21"/>
    <mergeCell ref="B34:F34"/>
    <mergeCell ref="E29:F29"/>
    <mergeCell ref="B23:F23"/>
    <mergeCell ref="B22:C22"/>
    <mergeCell ref="C26:D26"/>
    <mergeCell ref="D22:E22"/>
    <mergeCell ref="C27:D27"/>
    <mergeCell ref="E28:F28"/>
    <mergeCell ref="B32:F32"/>
    <mergeCell ref="D19:F19"/>
    <mergeCell ref="E27:F27"/>
    <mergeCell ref="B19:C19"/>
    <mergeCell ref="B137:F137"/>
    <mergeCell ref="B110:F110"/>
    <mergeCell ref="B111:F111"/>
    <mergeCell ref="B112:F112"/>
    <mergeCell ref="B113:F113"/>
    <mergeCell ref="B114:F114"/>
    <mergeCell ref="B115:F115"/>
    <mergeCell ref="B118:F118"/>
    <mergeCell ref="B132:F132"/>
    <mergeCell ref="B133:F133"/>
    <mergeCell ref="B151:E151"/>
    <mergeCell ref="B73:F73"/>
    <mergeCell ref="B74:E74"/>
    <mergeCell ref="B99:E99"/>
    <mergeCell ref="B95:E95"/>
    <mergeCell ref="B96:E96"/>
    <mergeCell ref="B134:F134"/>
    <mergeCell ref="B125:F125"/>
    <mergeCell ref="B149:E149"/>
    <mergeCell ref="B150:E150"/>
    <mergeCell ref="B126:F126"/>
    <mergeCell ref="B120:F120"/>
    <mergeCell ref="B121:F121"/>
    <mergeCell ref="B122:F122"/>
    <mergeCell ref="B97:E97"/>
    <mergeCell ref="B98:E98"/>
    <mergeCell ref="B109:F109"/>
    <mergeCell ref="B106:F106"/>
    <mergeCell ref="B108:F108"/>
    <mergeCell ref="B76:E76"/>
    <mergeCell ref="B131:F131"/>
    <mergeCell ref="B127:F127"/>
    <mergeCell ref="B129:F129"/>
    <mergeCell ref="C140:D140"/>
    <mergeCell ref="B138:F138"/>
    <mergeCell ref="B147:E147"/>
    <mergeCell ref="B116:F116"/>
    <mergeCell ref="B42:C42"/>
    <mergeCell ref="D59:F59"/>
    <mergeCell ref="B58:C58"/>
    <mergeCell ref="B59:C59"/>
    <mergeCell ref="E44:F44"/>
    <mergeCell ref="E45:F45"/>
    <mergeCell ref="E42:F42"/>
    <mergeCell ref="E51:F51"/>
    <mergeCell ref="B62:F62"/>
    <mergeCell ref="B67:F67"/>
    <mergeCell ref="E43:F43"/>
    <mergeCell ref="B101:F101"/>
    <mergeCell ref="B81:E81"/>
    <mergeCell ref="B82:F82"/>
    <mergeCell ref="B68:F68"/>
    <mergeCell ref="B123:F123"/>
    <mergeCell ref="B124:F124"/>
    <mergeCell ref="B69:F69"/>
    <mergeCell ref="B117:F117"/>
    <mergeCell ref="B90:E90"/>
    <mergeCell ref="B91:F91"/>
    <mergeCell ref="B107:F107"/>
    <mergeCell ref="B119:F119"/>
    <mergeCell ref="D5:F5"/>
    <mergeCell ref="B30:F30"/>
    <mergeCell ref="B49:B50"/>
    <mergeCell ref="C50:F50"/>
    <mergeCell ref="B51:B52"/>
    <mergeCell ref="E52:F52"/>
    <mergeCell ref="B54:F54"/>
    <mergeCell ref="B64:F64"/>
    <mergeCell ref="B70:E70"/>
    <mergeCell ref="B71:E71"/>
    <mergeCell ref="B72:E72"/>
    <mergeCell ref="B7:F7"/>
    <mergeCell ref="E26:F26"/>
    <mergeCell ref="B10:C10"/>
    <mergeCell ref="B11:C11"/>
    <mergeCell ref="D20:F20"/>
    <mergeCell ref="B20:C20"/>
    <mergeCell ref="D21:E21"/>
    <mergeCell ref="C38:F38"/>
    <mergeCell ref="C39:F39"/>
    <mergeCell ref="C40:F40"/>
    <mergeCell ref="C41:F41"/>
  </mergeCells>
  <dataValidations count="7">
    <dataValidation type="list" allowBlank="1" showInputMessage="1" showErrorMessage="1" sqref="D13">
      <formula1>$C$153:$C$154</formula1>
    </dataValidation>
    <dataValidation type="list" allowBlank="1" showInputMessage="1" showErrorMessage="1" sqref="F22">
      <formula1>$E$153:$E$158</formula1>
    </dataValidation>
    <dataValidation type="list" allowBlank="1" showInputMessage="1" showErrorMessage="1" sqref="F81 F87 F84 F90 F78">
      <formula1>$D$153:$D$154</formula1>
    </dataValidation>
    <dataValidation type="list" allowBlank="1" showInputMessage="1" showErrorMessage="1" prompt="INDICARE LA PERCENTUALE attraverso il menù a tendina." sqref="C51">
      <formula1>$I$51:$M$51</formula1>
    </dataValidation>
    <dataValidation type="list" allowBlank="1" showInputMessage="1" showErrorMessage="1" sqref="F70:F72">
      <formula1>$I$70:$J$70</formula1>
    </dataValidation>
    <dataValidation type="list" allowBlank="1" showInputMessage="1" showErrorMessage="1" sqref="F76">
      <formula1>$I$76:$K$76</formula1>
    </dataValidation>
    <dataValidation type="list" allowBlank="1" showInputMessage="1" showErrorMessage="1" sqref="F95">
      <formula1>$I$95:$J$95</formula1>
    </dataValidation>
  </dataValidations>
  <hyperlinks>
    <hyperlink ref="B134" r:id="rId1" display="http://bd01.leggiditalia.it/cgi-bin/FulShow?TIPO=5&amp;NOTXT=1&amp;KEY=01LX0000867502ART20"/>
  </hyperlinks>
  <printOptions horizontalCentered="1"/>
  <pageMargins left="0.11811023622047245" right="0.11811023622047245" top="0.39370078740157483" bottom="0.59055118110236227" header="0.31496062992125984" footer="0.31496062992125984"/>
  <pageSetup paperSize="9" scale="55" fitToHeight="0" orientation="portrait" r:id="rId2"/>
  <rowBreaks count="3" manualBreakCount="3">
    <brk id="54" max="6" man="1"/>
    <brk id="99" max="6" man="1"/>
    <brk id="127" max="6" man="1"/>
  </rowBreaks>
  <colBreaks count="1" manualBreakCount="1">
    <brk id="6" max="1048575" man="1"/>
  </colBreaks>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209"/>
  <sheetViews>
    <sheetView view="pageBreakPreview" topLeftCell="A11" zoomScale="90" zoomScaleNormal="100" zoomScaleSheetLayoutView="90" workbookViewId="0">
      <selection activeCell="F31" sqref="F31"/>
    </sheetView>
  </sheetViews>
  <sheetFormatPr defaultColWidth="9.140625" defaultRowHeight="15"/>
  <cols>
    <col min="1" max="1" width="4.85546875" style="467" customWidth="1"/>
    <col min="2" max="2" width="37.42578125" style="274" customWidth="1"/>
    <col min="3" max="3" width="37.28515625" style="274" customWidth="1"/>
    <col min="4" max="4" width="30.140625" style="274" customWidth="1"/>
    <col min="5" max="5" width="30" style="274" customWidth="1"/>
    <col min="6" max="6" width="19.7109375" style="274" customWidth="1"/>
    <col min="7" max="16384" width="9.140625" style="274"/>
  </cols>
  <sheetData>
    <row r="1" spans="1:6">
      <c r="A1" s="461"/>
      <c r="B1" s="60"/>
      <c r="C1" s="60"/>
      <c r="D1" s="60"/>
      <c r="E1" s="279"/>
      <c r="F1" s="1"/>
    </row>
    <row r="2" spans="1:6">
      <c r="A2" s="461"/>
      <c r="B2" s="60"/>
      <c r="C2" s="60"/>
      <c r="D2" s="60"/>
      <c r="E2" s="279"/>
      <c r="F2" s="1"/>
    </row>
    <row r="3" spans="1:6">
      <c r="A3" s="462"/>
      <c r="B3" s="60"/>
      <c r="C3" s="60"/>
      <c r="D3" s="60"/>
      <c r="E3" s="279"/>
      <c r="F3" s="1"/>
    </row>
    <row r="4" spans="1:6" ht="21">
      <c r="A4" s="462"/>
      <c r="B4" s="60"/>
      <c r="C4" s="60"/>
      <c r="D4" s="60"/>
      <c r="E4" s="279"/>
      <c r="F4" s="280"/>
    </row>
    <row r="5" spans="1:6" ht="17.25">
      <c r="A5" s="463"/>
      <c r="B5" s="120"/>
      <c r="C5" s="120"/>
      <c r="D5" s="279"/>
      <c r="E5" s="591"/>
      <c r="F5" s="591"/>
    </row>
    <row r="6" spans="1:6" ht="26.25" customHeight="1">
      <c r="A6" s="463"/>
      <c r="B6" s="120"/>
      <c r="C6" s="120"/>
      <c r="D6" s="120"/>
      <c r="E6" s="279"/>
      <c r="F6" s="1"/>
    </row>
    <row r="7" spans="1:6" ht="59.25" customHeight="1">
      <c r="A7" s="464"/>
      <c r="B7" s="603" t="s">
        <v>709</v>
      </c>
      <c r="C7" s="765"/>
      <c r="D7" s="766"/>
      <c r="E7" s="766"/>
      <c r="F7" s="767"/>
    </row>
    <row r="8" spans="1:6" ht="30" customHeight="1">
      <c r="A8" s="463"/>
      <c r="B8" s="768"/>
      <c r="C8" s="768"/>
      <c r="D8" s="766"/>
      <c r="E8" s="766"/>
      <c r="F8" s="767"/>
    </row>
    <row r="9" spans="1:6" ht="21">
      <c r="A9" s="463"/>
      <c r="B9" s="769" t="s">
        <v>500</v>
      </c>
      <c r="C9" s="770"/>
      <c r="D9" s="281"/>
      <c r="E9" s="281"/>
      <c r="F9" s="1"/>
    </row>
    <row r="10" spans="1:6" ht="19.5" thickBot="1">
      <c r="A10" s="465"/>
      <c r="B10" s="282" t="s">
        <v>298</v>
      </c>
      <c r="C10" s="118"/>
      <c r="D10" s="118"/>
      <c r="E10" s="118"/>
      <c r="F10" s="117"/>
    </row>
    <row r="11" spans="1:6" ht="19.5" thickBot="1">
      <c r="A11" s="465"/>
      <c r="B11" s="771" t="s">
        <v>297</v>
      </c>
      <c r="C11" s="772"/>
      <c r="D11" s="773" t="s">
        <v>296</v>
      </c>
      <c r="E11" s="774"/>
      <c r="F11" s="775"/>
    </row>
    <row r="12" spans="1:6" ht="19.5" thickBot="1">
      <c r="A12" s="462"/>
      <c r="B12" s="776">
        <f>'Modulo 01_Domanda contributo'!$B$11</f>
        <v>0</v>
      </c>
      <c r="C12" s="777"/>
      <c r="D12" s="778">
        <f>'Modulo 01_Domanda contributo'!$D$11</f>
        <v>0</v>
      </c>
      <c r="E12" s="779"/>
      <c r="F12" s="780"/>
    </row>
    <row r="13" spans="1:6" ht="19.5" thickBot="1">
      <c r="A13" s="465"/>
      <c r="B13" s="283" t="s">
        <v>501</v>
      </c>
      <c r="C13" s="324" t="s">
        <v>294</v>
      </c>
      <c r="D13" s="284" t="s">
        <v>502</v>
      </c>
      <c r="E13" s="781" t="s">
        <v>292</v>
      </c>
      <c r="F13" s="782"/>
    </row>
    <row r="14" spans="1:6" ht="19.5" thickBot="1">
      <c r="A14" s="465"/>
      <c r="B14" s="588" t="str">
        <f>IF('Modulo 01_Domanda contributo'!B13="","",'Modulo 01_Domanda contributo'!B13)</f>
        <v/>
      </c>
      <c r="C14" s="327" t="str">
        <f>IF('Modulo 01_Domanda contributo'!C13="","",'Modulo 01_Domanda contributo'!C13)</f>
        <v/>
      </c>
      <c r="D14" s="327" t="str">
        <f>IF('Modulo 01_Domanda contributo'!D13="","",'Modulo 01_Domanda contributo'!D13)</f>
        <v/>
      </c>
      <c r="E14" s="783" t="str">
        <f>IF('Modulo 01_Domanda contributo'!E13="","",'Modulo 01_Domanda contributo'!E13)</f>
        <v/>
      </c>
      <c r="F14" s="784"/>
    </row>
    <row r="15" spans="1:6" ht="15.75" customHeight="1" thickBot="1">
      <c r="A15" s="466"/>
      <c r="B15" s="114" t="s">
        <v>503</v>
      </c>
      <c r="C15" s="323" t="s">
        <v>474</v>
      </c>
      <c r="D15" s="323" t="s">
        <v>505</v>
      </c>
      <c r="E15" s="89" t="s">
        <v>271</v>
      </c>
      <c r="F15" s="89" t="s">
        <v>558</v>
      </c>
    </row>
    <row r="16" spans="1:6" ht="19.5" thickBot="1">
      <c r="A16" s="466"/>
      <c r="B16" s="327" t="str">
        <f>CONCATENATE("Via/P.zza ",IF('Modulo 01_Domanda contributo'!B15="","",'Modulo 01_Domanda contributo'!B15))</f>
        <v xml:space="preserve">Via/P.zza </v>
      </c>
      <c r="C16" s="327" t="str">
        <f>IF('Modulo 01_Domanda contributo'!C15="","",'Modulo 01_Domanda contributo'!C15)</f>
        <v/>
      </c>
      <c r="D16" s="327" t="str">
        <f>IF('Modulo 01_Domanda contributo'!D15="","",'Modulo 01_Domanda contributo'!D15)</f>
        <v/>
      </c>
      <c r="E16" s="327" t="str">
        <f>IF('Modulo 01_Domanda contributo'!E15="","",'Modulo 01_Domanda contributo'!E15)</f>
        <v/>
      </c>
      <c r="F16" s="327" t="str">
        <f>IF('Modulo 01_Domanda contributo'!F15="","",'Modulo 01_Domanda contributo'!F15)</f>
        <v/>
      </c>
    </row>
    <row r="17" spans="1:6" ht="19.5" thickBot="1">
      <c r="B17" s="285" t="s">
        <v>291</v>
      </c>
      <c r="C17" s="100"/>
      <c r="D17" s="99"/>
      <c r="E17" s="99"/>
      <c r="F17" s="98"/>
    </row>
    <row r="18" spans="1:6" ht="19.5" thickBot="1">
      <c r="B18" s="771" t="s">
        <v>30</v>
      </c>
      <c r="C18" s="789"/>
      <c r="D18" s="790"/>
      <c r="E18" s="790"/>
      <c r="F18" s="791"/>
    </row>
    <row r="19" spans="1:6" ht="19.5" thickBot="1">
      <c r="B19" s="778">
        <f>'Modulo 01_Domanda contributo'!$B$20</f>
        <v>0</v>
      </c>
      <c r="C19" s="779"/>
      <c r="D19" s="792"/>
      <c r="E19" s="792"/>
      <c r="F19" s="793"/>
    </row>
    <row r="20" spans="1:6" ht="19.5" thickBot="1">
      <c r="A20" s="468"/>
      <c r="B20" s="771" t="s">
        <v>289</v>
      </c>
      <c r="C20" s="772"/>
      <c r="D20" s="794" t="s">
        <v>288</v>
      </c>
      <c r="E20" s="795"/>
      <c r="F20" s="796"/>
    </row>
    <row r="21" spans="1:6" ht="19.5" thickBot="1">
      <c r="A21" s="468"/>
      <c r="B21" s="783" t="str">
        <f>IF('Modulo 01_Domanda contributo'!B22="","",'Modulo 01_Domanda contributo'!B22)</f>
        <v/>
      </c>
      <c r="C21" s="784"/>
      <c r="D21" s="778">
        <f>'Modulo 01_Domanda contributo'!$D$22</f>
        <v>0</v>
      </c>
      <c r="E21" s="779"/>
      <c r="F21" s="780"/>
    </row>
    <row r="22" spans="1:6" ht="19.5" thickBot="1">
      <c r="B22" s="794" t="s">
        <v>31</v>
      </c>
      <c r="C22" s="795"/>
      <c r="D22" s="795"/>
      <c r="E22" s="795"/>
      <c r="F22" s="797"/>
    </row>
    <row r="23" spans="1:6" ht="19.5" thickBot="1">
      <c r="B23" s="798">
        <f>'Modulo 01_Domanda contributo'!$B$25</f>
        <v>0</v>
      </c>
      <c r="C23" s="799"/>
      <c r="D23" s="800"/>
      <c r="E23" s="332" t="s">
        <v>504</v>
      </c>
      <c r="F23" s="333">
        <f>'Modulo 01_Domanda contributo'!$C$25</f>
        <v>0</v>
      </c>
    </row>
    <row r="24" spans="1:6" ht="19.5" thickBot="1">
      <c r="B24" s="331">
        <f>'Modulo 01_Domanda contributo'!$D$25</f>
        <v>0</v>
      </c>
      <c r="C24" s="798">
        <f>'Modulo 01_Domanda contributo'!$E$25</f>
        <v>0</v>
      </c>
      <c r="D24" s="801"/>
      <c r="E24" s="332" t="s">
        <v>282</v>
      </c>
      <c r="F24" s="333">
        <f>'Modulo 01_Domanda contributo'!$F$25</f>
        <v>0</v>
      </c>
    </row>
    <row r="25" spans="1:6" ht="6" customHeight="1">
      <c r="B25" s="286"/>
      <c r="C25" s="287"/>
      <c r="D25" s="288"/>
      <c r="E25" s="289"/>
      <c r="F25" s="110"/>
    </row>
    <row r="26" spans="1:6" ht="76.5" customHeight="1">
      <c r="B26" s="802" t="s">
        <v>711</v>
      </c>
      <c r="C26" s="803"/>
      <c r="D26" s="803"/>
      <c r="E26" s="803"/>
      <c r="F26" s="803"/>
    </row>
    <row r="27" spans="1:6" ht="23.25">
      <c r="B27" s="804" t="s">
        <v>506</v>
      </c>
      <c r="C27" s="804"/>
      <c r="D27" s="804"/>
      <c r="E27" s="804"/>
      <c r="F27" s="804"/>
    </row>
    <row r="28" spans="1:6" ht="9" customHeight="1">
      <c r="B28" s="94"/>
      <c r="C28" s="94"/>
      <c r="D28" s="93"/>
      <c r="E28" s="92"/>
      <c r="F28" s="83"/>
    </row>
    <row r="29" spans="1:6" ht="33.75" customHeight="1">
      <c r="A29" s="469" t="s">
        <v>507</v>
      </c>
      <c r="B29" s="746" t="s">
        <v>508</v>
      </c>
      <c r="C29" s="746"/>
      <c r="D29" s="746"/>
      <c r="E29" s="746"/>
      <c r="F29" s="747"/>
    </row>
    <row r="30" spans="1:6" ht="69.75" hidden="1" customHeight="1">
      <c r="A30" s="326"/>
      <c r="B30" s="566" t="s">
        <v>712</v>
      </c>
      <c r="C30" s="701" t="s">
        <v>752</v>
      </c>
      <c r="D30" s="701"/>
      <c r="E30" s="701"/>
      <c r="F30" s="702"/>
    </row>
    <row r="31" spans="1:6" ht="108.6" customHeight="1">
      <c r="A31" s="326"/>
      <c r="B31" s="537" t="s">
        <v>509</v>
      </c>
      <c r="C31" s="805" t="s">
        <v>714</v>
      </c>
      <c r="D31" s="805"/>
      <c r="E31" s="523" t="s">
        <v>713</v>
      </c>
      <c r="F31" s="320" t="s">
        <v>570</v>
      </c>
    </row>
    <row r="32" spans="1:6" ht="108.95" customHeight="1">
      <c r="A32" s="326"/>
      <c r="B32" s="538" t="s">
        <v>511</v>
      </c>
      <c r="C32" s="805" t="s">
        <v>715</v>
      </c>
      <c r="D32" s="806"/>
      <c r="E32" s="523" t="s">
        <v>713</v>
      </c>
      <c r="F32" s="320" t="s">
        <v>510</v>
      </c>
    </row>
    <row r="33" spans="1:6" ht="119.45" customHeight="1">
      <c r="A33" s="326"/>
      <c r="B33" s="522" t="s">
        <v>512</v>
      </c>
      <c r="C33" s="807" t="s">
        <v>716</v>
      </c>
      <c r="D33" s="808"/>
      <c r="E33" s="523" t="s">
        <v>713</v>
      </c>
      <c r="F33" s="320" t="s">
        <v>510</v>
      </c>
    </row>
    <row r="34" spans="1:6" ht="115.5" customHeight="1">
      <c r="A34" s="325"/>
      <c r="B34" s="703" t="s">
        <v>763</v>
      </c>
      <c r="C34" s="703"/>
      <c r="D34" s="703"/>
      <c r="E34" s="703"/>
      <c r="F34" s="704"/>
    </row>
    <row r="35" spans="1:6" ht="37.5" customHeight="1">
      <c r="A35" s="469" t="s">
        <v>513</v>
      </c>
      <c r="B35" s="814" t="s">
        <v>764</v>
      </c>
      <c r="C35" s="815"/>
      <c r="D35" s="815"/>
      <c r="E35" s="815"/>
      <c r="F35" s="816"/>
    </row>
    <row r="36" spans="1:6" ht="12.75" customHeight="1">
      <c r="A36" s="325"/>
      <c r="B36" s="291"/>
      <c r="C36" s="291"/>
      <c r="D36" s="291"/>
      <c r="E36" s="292"/>
      <c r="F36" s="293"/>
    </row>
    <row r="37" spans="1:6" ht="43.5" customHeight="1">
      <c r="A37" s="469" t="s">
        <v>514</v>
      </c>
      <c r="B37" s="745" t="s">
        <v>515</v>
      </c>
      <c r="C37" s="746"/>
      <c r="D37" s="746"/>
      <c r="E37" s="746"/>
      <c r="F37" s="747"/>
    </row>
    <row r="38" spans="1:6" ht="12.75" customHeight="1">
      <c r="A38" s="326"/>
      <c r="B38" s="294"/>
      <c r="C38" s="294"/>
      <c r="D38" s="294"/>
      <c r="E38" s="290"/>
      <c r="F38" s="297"/>
    </row>
    <row r="39" spans="1:6" ht="18.75">
      <c r="A39" s="399"/>
      <c r="B39" s="290" t="s">
        <v>516</v>
      </c>
      <c r="C39" s="753" t="s">
        <v>582</v>
      </c>
      <c r="D39" s="754"/>
      <c r="E39" s="290"/>
      <c r="F39" s="297"/>
    </row>
    <row r="40" spans="1:6" ht="18.75">
      <c r="A40" s="326"/>
      <c r="B40" s="294"/>
      <c r="C40" s="294"/>
      <c r="D40" s="294"/>
      <c r="E40" s="290"/>
      <c r="F40" s="297"/>
    </row>
    <row r="41" spans="1:6" ht="18.75">
      <c r="A41" s="326"/>
      <c r="B41" s="290" t="s">
        <v>552</v>
      </c>
      <c r="C41" s="755"/>
      <c r="D41" s="756"/>
      <c r="E41" s="486"/>
      <c r="F41" s="297"/>
    </row>
    <row r="42" spans="1:6" ht="18.75">
      <c r="A42" s="326"/>
      <c r="B42" s="290" t="s">
        <v>517</v>
      </c>
      <c r="C42" s="736"/>
      <c r="D42" s="737"/>
      <c r="E42" s="738" t="s">
        <v>518</v>
      </c>
      <c r="F42" s="739"/>
    </row>
    <row r="43" spans="1:6" ht="14.25" customHeight="1">
      <c r="A43" s="326"/>
      <c r="B43" s="290"/>
      <c r="C43" s="290"/>
      <c r="D43" s="290"/>
      <c r="E43" s="295"/>
      <c r="F43" s="296"/>
    </row>
    <row r="44" spans="1:6" ht="54.75" customHeight="1">
      <c r="A44" s="326"/>
      <c r="B44" s="740" t="s">
        <v>519</v>
      </c>
      <c r="C44" s="740"/>
      <c r="D44" s="740"/>
      <c r="E44" s="740"/>
      <c r="F44" s="741"/>
    </row>
    <row r="45" spans="1:6" ht="15" customHeight="1">
      <c r="A45" s="325"/>
      <c r="B45" s="292"/>
      <c r="C45" s="292"/>
      <c r="D45" s="292"/>
      <c r="E45" s="292"/>
      <c r="F45" s="293"/>
    </row>
    <row r="46" spans="1:6" ht="55.5" customHeight="1">
      <c r="A46" s="469" t="s">
        <v>520</v>
      </c>
      <c r="B46" s="742" t="s">
        <v>765</v>
      </c>
      <c r="C46" s="743"/>
      <c r="D46" s="743"/>
      <c r="E46" s="743"/>
      <c r="F46" s="744"/>
    </row>
    <row r="47" spans="1:6" ht="11.25" customHeight="1">
      <c r="A47" s="325"/>
      <c r="B47" s="292"/>
      <c r="C47" s="292"/>
      <c r="D47" s="292"/>
      <c r="E47" s="292"/>
      <c r="F47" s="293"/>
    </row>
    <row r="48" spans="1:6" ht="38.25" customHeight="1">
      <c r="A48" s="469" t="s">
        <v>521</v>
      </c>
      <c r="B48" s="745" t="s">
        <v>522</v>
      </c>
      <c r="C48" s="746"/>
      <c r="D48" s="746"/>
      <c r="E48" s="746"/>
      <c r="F48" s="747"/>
    </row>
    <row r="49" spans="1:6" ht="15" customHeight="1">
      <c r="A49" s="325"/>
      <c r="B49" s="291"/>
      <c r="C49" s="291"/>
      <c r="D49" s="291"/>
      <c r="E49" s="292"/>
      <c r="F49" s="293"/>
    </row>
    <row r="50" spans="1:6" ht="62.25" customHeight="1">
      <c r="A50" s="469" t="s">
        <v>523</v>
      </c>
      <c r="B50" s="745" t="s">
        <v>524</v>
      </c>
      <c r="C50" s="746"/>
      <c r="D50" s="746"/>
      <c r="E50" s="746"/>
      <c r="F50" s="747"/>
    </row>
    <row r="51" spans="1:6" ht="14.25" customHeight="1">
      <c r="A51" s="325"/>
      <c r="B51" s="291"/>
      <c r="C51" s="291"/>
      <c r="D51" s="291"/>
      <c r="E51" s="292"/>
      <c r="F51" s="293"/>
    </row>
    <row r="52" spans="1:6" ht="60.75" customHeight="1">
      <c r="A52" s="469" t="s">
        <v>525</v>
      </c>
      <c r="B52" s="745" t="s">
        <v>649</v>
      </c>
      <c r="C52" s="746"/>
      <c r="D52" s="746"/>
      <c r="E52" s="746"/>
      <c r="F52" s="747"/>
    </row>
    <row r="53" spans="1:6" ht="14.25" customHeight="1">
      <c r="A53" s="325"/>
      <c r="C53" s="298"/>
      <c r="D53" s="291"/>
      <c r="E53" s="292"/>
      <c r="F53" s="293"/>
    </row>
    <row r="54" spans="1:6" ht="107.25" customHeight="1">
      <c r="A54" s="469" t="s">
        <v>526</v>
      </c>
      <c r="B54" s="705" t="s">
        <v>717</v>
      </c>
      <c r="C54" s="705"/>
      <c r="D54" s="705"/>
      <c r="E54" s="705"/>
      <c r="F54" s="706"/>
    </row>
    <row r="55" spans="1:6" ht="12" customHeight="1">
      <c r="A55" s="325"/>
      <c r="B55" s="299"/>
      <c r="C55" s="300"/>
      <c r="D55" s="300"/>
      <c r="E55" s="300"/>
      <c r="F55" s="301"/>
    </row>
    <row r="56" spans="1:6" ht="21" hidden="1">
      <c r="A56" s="469" t="s">
        <v>527</v>
      </c>
      <c r="B56" s="809" t="s">
        <v>529</v>
      </c>
      <c r="C56" s="810"/>
      <c r="D56" s="810"/>
      <c r="E56" s="810"/>
      <c r="F56" s="811"/>
    </row>
    <row r="57" spans="1:6" ht="15.75" hidden="1" customHeight="1">
      <c r="A57" s="470"/>
      <c r="B57" s="306"/>
      <c r="C57" s="318"/>
      <c r="D57" s="318"/>
      <c r="E57" s="318"/>
      <c r="F57" s="319"/>
    </row>
    <row r="58" spans="1:6" ht="39" customHeight="1">
      <c r="A58" s="469" t="s">
        <v>527</v>
      </c>
      <c r="B58" s="759" t="s">
        <v>766</v>
      </c>
      <c r="C58" s="760"/>
      <c r="D58" s="760"/>
      <c r="E58" s="760"/>
      <c r="F58" s="761"/>
    </row>
    <row r="59" spans="1:6" ht="20.25" customHeight="1">
      <c r="A59" s="326"/>
      <c r="B59" s="459" t="s">
        <v>272</v>
      </c>
      <c r="C59" s="460"/>
      <c r="D59" s="460"/>
      <c r="E59" s="460"/>
      <c r="F59" s="457"/>
    </row>
    <row r="60" spans="1:6" ht="24" customHeight="1">
      <c r="A60" s="456"/>
      <c r="B60" s="459" t="s">
        <v>571</v>
      </c>
      <c r="C60" s="460"/>
      <c r="D60" s="460"/>
      <c r="E60" s="460"/>
      <c r="F60" s="458"/>
    </row>
    <row r="61" spans="1:6" ht="24" customHeight="1">
      <c r="A61" s="456"/>
      <c r="B61" s="459" t="s">
        <v>572</v>
      </c>
      <c r="C61" s="460"/>
      <c r="D61" s="460"/>
      <c r="E61" s="460"/>
      <c r="F61" s="458"/>
    </row>
    <row r="62" spans="1:6" ht="24" customHeight="1">
      <c r="A62" s="456"/>
      <c r="B62" s="459" t="s">
        <v>650</v>
      </c>
      <c r="C62" s="460"/>
      <c r="D62" s="460"/>
      <c r="E62" s="460"/>
      <c r="F62" s="458"/>
    </row>
    <row r="63" spans="1:6" ht="23.25" customHeight="1">
      <c r="A63" s="456"/>
      <c r="B63" s="459" t="s">
        <v>651</v>
      </c>
      <c r="C63" s="460"/>
      <c r="D63" s="460"/>
      <c r="E63" s="460"/>
      <c r="F63" s="395"/>
    </row>
    <row r="64" spans="1:6" ht="24" customHeight="1">
      <c r="A64" s="456"/>
      <c r="B64" s="459" t="s">
        <v>573</v>
      </c>
      <c r="C64" s="460"/>
      <c r="D64" s="460"/>
      <c r="E64" s="460"/>
      <c r="F64" s="395"/>
    </row>
    <row r="65" spans="1:6" ht="24" customHeight="1">
      <c r="A65" s="456"/>
      <c r="B65" s="459" t="s">
        <v>574</v>
      </c>
      <c r="C65" s="460"/>
      <c r="D65" s="460"/>
      <c r="E65" s="460"/>
      <c r="F65" s="395"/>
    </row>
    <row r="66" spans="1:6" ht="30.75" customHeight="1">
      <c r="A66" s="456"/>
      <c r="B66" s="459" t="s">
        <v>379</v>
      </c>
      <c r="C66" s="460"/>
      <c r="D66" s="460"/>
      <c r="E66" s="460"/>
      <c r="F66" s="395"/>
    </row>
    <row r="67" spans="1:6" ht="12.75" customHeight="1">
      <c r="A67" s="326"/>
      <c r="B67" s="487"/>
      <c r="C67" s="487"/>
      <c r="D67" s="487"/>
      <c r="E67" s="487"/>
      <c r="F67" s="397"/>
    </row>
    <row r="68" spans="1:6" ht="21" customHeight="1">
      <c r="A68" s="469" t="s">
        <v>528</v>
      </c>
      <c r="B68" s="762" t="s">
        <v>575</v>
      </c>
      <c r="C68" s="763"/>
      <c r="D68" s="763"/>
      <c r="E68" s="763"/>
      <c r="F68" s="393"/>
    </row>
    <row r="69" spans="1:6" ht="23.25" customHeight="1">
      <c r="A69" s="471"/>
      <c r="B69" s="454" t="s">
        <v>576</v>
      </c>
      <c r="C69" s="755"/>
      <c r="D69" s="764"/>
      <c r="E69" s="398"/>
      <c r="F69" s="395"/>
    </row>
    <row r="70" spans="1:6" ht="23.25" customHeight="1">
      <c r="A70" s="471"/>
      <c r="B70" s="454" t="s">
        <v>576</v>
      </c>
      <c r="C70" s="736"/>
      <c r="D70" s="737"/>
      <c r="E70" s="398"/>
      <c r="F70" s="395"/>
    </row>
    <row r="71" spans="1:6" ht="12" customHeight="1">
      <c r="A71" s="325"/>
      <c r="B71" s="291"/>
      <c r="C71" s="291"/>
      <c r="D71" s="291"/>
      <c r="E71" s="292"/>
      <c r="F71" s="293"/>
    </row>
    <row r="72" spans="1:6" ht="42.75" customHeight="1">
      <c r="A72" s="472" t="s">
        <v>530</v>
      </c>
      <c r="B72" s="757" t="s">
        <v>533</v>
      </c>
      <c r="C72" s="757"/>
      <c r="D72" s="757"/>
      <c r="E72" s="757"/>
      <c r="F72" s="758"/>
    </row>
    <row r="73" spans="1:6" ht="18.75">
      <c r="A73" s="399"/>
      <c r="B73" s="334" t="s">
        <v>534</v>
      </c>
      <c r="C73" s="396"/>
      <c r="D73" s="334" t="s">
        <v>535</v>
      </c>
      <c r="E73" s="396"/>
      <c r="F73" s="395"/>
    </row>
    <row r="74" spans="1:6" ht="18.75">
      <c r="A74" s="399"/>
      <c r="B74" s="334" t="s">
        <v>536</v>
      </c>
      <c r="C74" s="394"/>
      <c r="D74" s="334" t="s">
        <v>537</v>
      </c>
      <c r="E74" s="394"/>
      <c r="F74" s="395"/>
    </row>
    <row r="75" spans="1:6" ht="18.75">
      <c r="A75" s="399"/>
      <c r="B75" s="334" t="s">
        <v>538</v>
      </c>
      <c r="C75" s="394"/>
      <c r="D75" s="334" t="s">
        <v>539</v>
      </c>
      <c r="E75" s="394"/>
      <c r="F75" s="395"/>
    </row>
    <row r="76" spans="1:6" ht="18.75">
      <c r="A76" s="399"/>
      <c r="B76" s="334" t="s">
        <v>540</v>
      </c>
      <c r="C76" s="394"/>
      <c r="D76" s="334" t="s">
        <v>314</v>
      </c>
      <c r="E76" s="394"/>
      <c r="F76" s="525"/>
    </row>
    <row r="77" spans="1:6" ht="12" customHeight="1">
      <c r="A77" s="326"/>
      <c r="B77" s="586"/>
      <c r="C77" s="586"/>
      <c r="D77" s="586"/>
      <c r="E77" s="586"/>
      <c r="F77" s="587"/>
    </row>
    <row r="78" spans="1:6" ht="37.5" customHeight="1">
      <c r="A78" s="469" t="s">
        <v>531</v>
      </c>
      <c r="B78" s="812" t="s">
        <v>542</v>
      </c>
      <c r="C78" s="812"/>
      <c r="D78" s="812"/>
      <c r="E78" s="812"/>
      <c r="F78" s="813"/>
    </row>
    <row r="79" spans="1:6" ht="18.75">
      <c r="A79" s="326"/>
      <c r="B79" s="303" t="s">
        <v>543</v>
      </c>
      <c r="C79" s="318"/>
      <c r="D79" s="318"/>
      <c r="E79" s="318"/>
      <c r="F79" s="395"/>
    </row>
    <row r="80" spans="1:6" ht="59.25" customHeight="1">
      <c r="A80" s="326"/>
      <c r="B80" s="707" t="s">
        <v>544</v>
      </c>
      <c r="C80" s="707"/>
      <c r="D80" s="707"/>
      <c r="E80" s="707"/>
      <c r="F80" s="708"/>
    </row>
    <row r="81" spans="1:6" ht="12" customHeight="1">
      <c r="A81" s="326"/>
      <c r="B81" s="586"/>
      <c r="C81" s="586"/>
      <c r="D81" s="586"/>
      <c r="E81" s="586"/>
      <c r="F81" s="587"/>
    </row>
    <row r="82" spans="1:6" ht="53.25" customHeight="1">
      <c r="A82" s="469" t="s">
        <v>532</v>
      </c>
      <c r="B82" s="709" t="s">
        <v>546</v>
      </c>
      <c r="C82" s="709"/>
      <c r="D82" s="709"/>
      <c r="E82" s="709"/>
      <c r="F82" s="710"/>
    </row>
    <row r="83" spans="1:6" ht="13.5" customHeight="1">
      <c r="A83" s="325"/>
      <c r="B83" s="302"/>
      <c r="C83" s="305"/>
      <c r="D83" s="305"/>
      <c r="E83" s="305"/>
      <c r="F83" s="293"/>
    </row>
    <row r="84" spans="1:6" ht="58.5" customHeight="1">
      <c r="A84" s="469" t="s">
        <v>541</v>
      </c>
      <c r="B84" s="718" t="s">
        <v>652</v>
      </c>
      <c r="C84" s="718"/>
      <c r="D84" s="718"/>
      <c r="E84" s="718"/>
      <c r="F84" s="719"/>
    </row>
    <row r="85" spans="1:6" ht="13.5" customHeight="1">
      <c r="A85" s="325"/>
      <c r="B85" s="302"/>
      <c r="C85" s="305"/>
      <c r="D85" s="305"/>
      <c r="E85" s="305"/>
      <c r="F85" s="293"/>
    </row>
    <row r="86" spans="1:6" ht="27" customHeight="1">
      <c r="A86" s="469" t="s">
        <v>545</v>
      </c>
      <c r="B86" s="720" t="s">
        <v>718</v>
      </c>
      <c r="C86" s="721"/>
      <c r="D86" s="721"/>
      <c r="E86" s="721"/>
      <c r="F86" s="722"/>
    </row>
    <row r="87" spans="1:6" ht="41.25" customHeight="1">
      <c r="A87" s="399"/>
      <c r="B87" s="723" t="s">
        <v>719</v>
      </c>
      <c r="C87" s="724"/>
      <c r="D87" s="724"/>
      <c r="E87" s="724"/>
      <c r="F87" s="725"/>
    </row>
    <row r="88" spans="1:6" ht="68.25" customHeight="1">
      <c r="A88" s="399"/>
      <c r="B88" s="726" t="s">
        <v>720</v>
      </c>
      <c r="C88" s="724"/>
      <c r="D88" s="724"/>
      <c r="E88" s="724"/>
      <c r="F88" s="725"/>
    </row>
    <row r="89" spans="1:6" ht="45.75" customHeight="1">
      <c r="A89" s="399"/>
      <c r="B89" s="726" t="s">
        <v>721</v>
      </c>
      <c r="C89" s="724"/>
      <c r="D89" s="724"/>
      <c r="E89" s="724"/>
      <c r="F89" s="725"/>
    </row>
    <row r="90" spans="1:6" ht="56.25" customHeight="1">
      <c r="A90" s="326"/>
      <c r="B90" s="723" t="s">
        <v>722</v>
      </c>
      <c r="C90" s="723"/>
      <c r="D90" s="723"/>
      <c r="E90" s="723"/>
      <c r="F90" s="727"/>
    </row>
    <row r="91" spans="1:6">
      <c r="A91" s="326"/>
      <c r="B91" s="728"/>
      <c r="C91" s="728"/>
      <c r="D91" s="728"/>
      <c r="E91" s="728"/>
      <c r="F91" s="729"/>
    </row>
    <row r="92" spans="1:6">
      <c r="A92" s="326"/>
      <c r="B92" s="730"/>
      <c r="C92" s="730"/>
      <c r="D92" s="730"/>
      <c r="E92" s="730"/>
      <c r="F92" s="731"/>
    </row>
    <row r="93" spans="1:6" ht="33" customHeight="1">
      <c r="A93" s="326"/>
      <c r="B93" s="730"/>
      <c r="C93" s="730"/>
      <c r="D93" s="730"/>
      <c r="E93" s="730"/>
      <c r="F93" s="731"/>
    </row>
    <row r="94" spans="1:6" s="536" customFormat="1" ht="18" customHeight="1">
      <c r="A94" s="535"/>
      <c r="B94" s="735"/>
      <c r="C94" s="735"/>
      <c r="D94" s="735"/>
      <c r="E94" s="735"/>
      <c r="F94" s="735"/>
    </row>
    <row r="95" spans="1:6" s="532" customFormat="1" ht="21">
      <c r="A95" s="531" t="s">
        <v>729</v>
      </c>
      <c r="B95" s="752" t="s">
        <v>728</v>
      </c>
      <c r="C95" s="752"/>
      <c r="D95" s="752"/>
      <c r="E95" s="752"/>
      <c r="F95" s="752"/>
    </row>
    <row r="96" spans="1:6" ht="12.75" customHeight="1">
      <c r="A96" s="534"/>
      <c r="B96" s="302"/>
      <c r="C96" s="305"/>
      <c r="D96" s="305"/>
      <c r="E96" s="305"/>
      <c r="F96" s="526"/>
    </row>
    <row r="97" spans="1:6" s="532" customFormat="1" ht="41.25" customHeight="1">
      <c r="A97" s="533" t="s">
        <v>731</v>
      </c>
      <c r="B97" s="750" t="s">
        <v>730</v>
      </c>
      <c r="C97" s="750"/>
      <c r="D97" s="750"/>
      <c r="E97" s="750"/>
      <c r="F97" s="751"/>
    </row>
    <row r="98" spans="1:6" ht="12.75" customHeight="1">
      <c r="A98" s="473"/>
      <c r="B98" s="306"/>
      <c r="C98" s="318"/>
      <c r="D98" s="318"/>
      <c r="E98" s="318"/>
      <c r="F98" s="524"/>
    </row>
    <row r="99" spans="1:6" ht="29.1" customHeight="1">
      <c r="A99" s="539" t="s">
        <v>747</v>
      </c>
      <c r="B99" s="748" t="s">
        <v>767</v>
      </c>
      <c r="C99" s="749"/>
      <c r="D99" s="749"/>
      <c r="E99" s="749"/>
      <c r="F99" s="749"/>
    </row>
    <row r="100" spans="1:6" ht="10.5" customHeight="1" thickBot="1">
      <c r="A100" s="473"/>
      <c r="B100" s="306"/>
      <c r="C100" s="304"/>
      <c r="D100" s="304"/>
      <c r="E100" s="304"/>
      <c r="F100" s="290"/>
    </row>
    <row r="101" spans="1:6" ht="19.5" thickBot="1">
      <c r="A101" s="468"/>
      <c r="B101" s="732" t="s">
        <v>547</v>
      </c>
      <c r="C101" s="733"/>
      <c r="D101" s="734"/>
      <c r="E101" s="307"/>
      <c r="F101" s="290"/>
    </row>
    <row r="102" spans="1:6" ht="19.5" thickBot="1">
      <c r="A102" s="468"/>
      <c r="B102" s="308" t="s">
        <v>548</v>
      </c>
      <c r="C102" s="712"/>
      <c r="D102" s="713"/>
      <c r="E102" s="307"/>
      <c r="F102" s="290"/>
    </row>
    <row r="103" spans="1:6" ht="19.5" thickBot="1">
      <c r="A103" s="468"/>
      <c r="B103" s="308" t="s">
        <v>549</v>
      </c>
      <c r="C103" s="712"/>
      <c r="D103" s="713"/>
      <c r="E103" s="307"/>
      <c r="F103" s="290"/>
    </row>
    <row r="104" spans="1:6" ht="19.5" thickBot="1">
      <c r="A104" s="468"/>
      <c r="B104" s="308" t="s">
        <v>550</v>
      </c>
      <c r="C104" s="712"/>
      <c r="D104" s="713"/>
      <c r="E104" s="307"/>
      <c r="F104" s="290"/>
    </row>
    <row r="105" spans="1:6" ht="19.5" thickBot="1">
      <c r="A105" s="468"/>
      <c r="B105" s="308" t="s">
        <v>551</v>
      </c>
      <c r="C105" s="714"/>
      <c r="D105" s="715"/>
      <c r="E105" s="307"/>
      <c r="F105" s="290"/>
    </row>
    <row r="106" spans="1:6" ht="7.5" customHeight="1">
      <c r="A106" s="468"/>
      <c r="B106" s="309"/>
      <c r="C106" s="307"/>
      <c r="D106" s="307"/>
      <c r="E106" s="307"/>
      <c r="F106" s="290"/>
    </row>
    <row r="107" spans="1:6" ht="18.75">
      <c r="A107" s="468"/>
      <c r="B107" s="65" t="s">
        <v>35</v>
      </c>
      <c r="C107" s="716" t="s">
        <v>577</v>
      </c>
      <c r="D107" s="716"/>
      <c r="E107" s="21"/>
      <c r="F107" s="290"/>
    </row>
    <row r="108" spans="1:6" ht="11.25" customHeight="1">
      <c r="A108" s="468"/>
      <c r="B108" s="1"/>
      <c r="C108" s="1"/>
      <c r="D108" s="1"/>
      <c r="E108" s="1"/>
      <c r="F108" s="290"/>
    </row>
    <row r="109" spans="1:6" ht="18.75">
      <c r="A109" s="468"/>
      <c r="B109" s="1"/>
      <c r="C109" s="455"/>
      <c r="D109" s="717" t="s">
        <v>673</v>
      </c>
      <c r="E109" s="717"/>
      <c r="F109" s="290"/>
    </row>
    <row r="110" spans="1:6" ht="18.75">
      <c r="A110" s="468"/>
      <c r="B110" s="1"/>
      <c r="C110" s="455"/>
      <c r="D110" s="711" t="str">
        <f>'Modulo 01_Domanda contributo'!E143</f>
        <v xml:space="preserve">   </v>
      </c>
      <c r="E110" s="711"/>
      <c r="F110" s="290"/>
    </row>
    <row r="111" spans="1:6" ht="19.5" thickBot="1">
      <c r="A111" s="468"/>
      <c r="B111" s="312" t="s">
        <v>553</v>
      </c>
      <c r="C111" s="4"/>
      <c r="D111" s="492"/>
      <c r="E111" s="492"/>
      <c r="F111" s="311"/>
    </row>
    <row r="112" spans="1:6" ht="18.75">
      <c r="A112" s="468"/>
      <c r="B112" s="1"/>
      <c r="C112" s="4"/>
      <c r="D112" s="310"/>
      <c r="E112" s="310"/>
      <c r="F112" s="311"/>
    </row>
    <row r="113" spans="1:6" customFormat="1" ht="21">
      <c r="A113" s="540"/>
      <c r="B113" s="541" t="s">
        <v>554</v>
      </c>
      <c r="C113" s="351" t="s">
        <v>723</v>
      </c>
      <c r="D113" s="542"/>
      <c r="E113" s="542"/>
      <c r="F113" s="540"/>
    </row>
    <row r="114" spans="1:6" customFormat="1" ht="8.25" customHeight="1">
      <c r="A114" s="540"/>
      <c r="B114" s="542"/>
      <c r="C114" s="542"/>
      <c r="D114" s="542"/>
      <c r="E114" s="542"/>
      <c r="F114" s="540"/>
    </row>
    <row r="115" spans="1:6" s="544" customFormat="1" ht="167.45" customHeight="1">
      <c r="A115" s="543"/>
      <c r="B115" s="695" t="s">
        <v>732</v>
      </c>
      <c r="C115" s="689"/>
      <c r="D115" s="689"/>
      <c r="E115" s="689"/>
      <c r="F115" s="689"/>
    </row>
    <row r="116" spans="1:6" s="544" customFormat="1" ht="87" customHeight="1">
      <c r="A116" s="543"/>
      <c r="B116" s="696" t="s">
        <v>733</v>
      </c>
      <c r="C116" s="697"/>
      <c r="D116" s="697"/>
      <c r="E116" s="697"/>
      <c r="F116" s="697"/>
    </row>
    <row r="117" spans="1:6" s="544" customFormat="1" ht="206.45" customHeight="1">
      <c r="A117" s="543"/>
      <c r="B117" s="695" t="s">
        <v>734</v>
      </c>
      <c r="C117" s="689"/>
      <c r="D117" s="689"/>
      <c r="E117" s="689"/>
      <c r="F117" s="689"/>
    </row>
    <row r="118" spans="1:6" s="544" customFormat="1" ht="57" customHeight="1">
      <c r="A118" s="543"/>
      <c r="B118" s="698" t="s">
        <v>735</v>
      </c>
      <c r="C118" s="692"/>
      <c r="D118" s="692"/>
      <c r="E118" s="692"/>
      <c r="F118" s="692"/>
    </row>
    <row r="119" spans="1:6" s="544" customFormat="1" ht="20.25" customHeight="1">
      <c r="A119" s="543"/>
      <c r="B119" s="699" t="s">
        <v>736</v>
      </c>
      <c r="C119" s="700"/>
      <c r="D119" s="700"/>
      <c r="E119" s="700"/>
      <c r="F119" s="700"/>
    </row>
    <row r="120" spans="1:6" s="544" customFormat="1" ht="201.95" customHeight="1">
      <c r="A120" s="543"/>
      <c r="B120" s="688" t="s">
        <v>737</v>
      </c>
      <c r="C120" s="689"/>
      <c r="D120" s="689"/>
      <c r="E120" s="689"/>
      <c r="F120" s="689"/>
    </row>
    <row r="121" spans="1:6" s="544" customFormat="1" ht="185.45" customHeight="1">
      <c r="A121" s="543"/>
      <c r="B121" s="688" t="s">
        <v>738</v>
      </c>
      <c r="C121" s="689"/>
      <c r="D121" s="689"/>
      <c r="E121" s="689"/>
      <c r="F121" s="689"/>
    </row>
    <row r="122" spans="1:6" s="544" customFormat="1" ht="312" customHeight="1">
      <c r="A122" s="543"/>
      <c r="B122" s="688" t="s">
        <v>739</v>
      </c>
      <c r="C122" s="689"/>
      <c r="D122" s="689"/>
      <c r="E122" s="689"/>
      <c r="F122" s="689"/>
    </row>
    <row r="123" spans="1:6" s="544" customFormat="1" ht="206.45" customHeight="1">
      <c r="A123" s="543"/>
      <c r="B123" s="690" t="s">
        <v>740</v>
      </c>
      <c r="C123" s="690"/>
      <c r="D123" s="690"/>
      <c r="E123" s="690"/>
      <c r="F123" s="690"/>
    </row>
    <row r="124" spans="1:6" s="544" customFormat="1" ht="18.75">
      <c r="A124" s="543"/>
      <c r="B124" s="545"/>
      <c r="C124" s="546" t="s">
        <v>555</v>
      </c>
      <c r="D124" s="545"/>
      <c r="E124" s="545"/>
      <c r="F124" s="543"/>
    </row>
    <row r="125" spans="1:6" s="544" customFormat="1" ht="171.95" customHeight="1">
      <c r="A125" s="543"/>
      <c r="B125" s="691" t="s">
        <v>741</v>
      </c>
      <c r="C125" s="692"/>
      <c r="D125" s="692"/>
      <c r="E125" s="692"/>
      <c r="F125" s="692"/>
    </row>
    <row r="126" spans="1:6" s="544" customFormat="1" ht="27.6" customHeight="1">
      <c r="A126" s="543"/>
      <c r="B126" s="545"/>
      <c r="C126" s="546" t="s">
        <v>555</v>
      </c>
      <c r="D126" s="545"/>
      <c r="E126" s="545"/>
      <c r="F126" s="543"/>
    </row>
    <row r="127" spans="1:6" s="544" customFormat="1" ht="240.6" customHeight="1">
      <c r="A127" s="543"/>
      <c r="B127" s="691" t="s">
        <v>742</v>
      </c>
      <c r="C127" s="692"/>
      <c r="D127" s="692"/>
      <c r="E127" s="692"/>
      <c r="F127" s="692"/>
    </row>
    <row r="128" spans="1:6" s="119" customFormat="1" ht="153" customHeight="1">
      <c r="A128" s="547"/>
      <c r="B128" s="688" t="s">
        <v>743</v>
      </c>
      <c r="C128" s="693"/>
      <c r="D128" s="693"/>
      <c r="E128" s="693"/>
      <c r="F128" s="693"/>
    </row>
    <row r="129" spans="1:6" s="544" customFormat="1" ht="18.75">
      <c r="A129" s="543"/>
      <c r="B129" s="545"/>
      <c r="C129" s="548" t="s">
        <v>555</v>
      </c>
      <c r="D129" s="545"/>
      <c r="E129" s="545"/>
      <c r="F129" s="543"/>
    </row>
    <row r="130" spans="1:6" s="544" customFormat="1" ht="5.45" customHeight="1">
      <c r="A130" s="543"/>
      <c r="B130" s="694"/>
      <c r="C130" s="692"/>
      <c r="D130" s="692"/>
      <c r="E130" s="692"/>
      <c r="F130" s="692"/>
    </row>
    <row r="131" spans="1:6" s="544" customFormat="1" ht="172.5" customHeight="1">
      <c r="A131" s="549"/>
      <c r="B131" s="691" t="s">
        <v>753</v>
      </c>
      <c r="C131" s="692"/>
      <c r="D131" s="692"/>
      <c r="E131" s="692"/>
      <c r="F131" s="692"/>
    </row>
    <row r="132" spans="1:6" s="544" customFormat="1" ht="7.5" customHeight="1">
      <c r="A132" s="543"/>
      <c r="B132" s="545"/>
      <c r="C132" s="545"/>
      <c r="D132" s="545"/>
      <c r="E132" s="545"/>
      <c r="F132" s="543"/>
    </row>
    <row r="133" spans="1:6" s="544" customFormat="1" ht="29.45" customHeight="1">
      <c r="A133" s="543"/>
      <c r="B133" s="545"/>
      <c r="C133" s="546" t="s">
        <v>556</v>
      </c>
      <c r="D133" s="545"/>
      <c r="E133" s="545"/>
      <c r="F133" s="543"/>
    </row>
    <row r="134" spans="1:6" customFormat="1" ht="30.75" customHeight="1">
      <c r="A134" s="540"/>
      <c r="B134" s="684" t="s">
        <v>744</v>
      </c>
      <c r="C134" s="685"/>
      <c r="D134" s="685"/>
      <c r="E134" s="685"/>
      <c r="F134" s="685"/>
    </row>
    <row r="135" spans="1:6" customFormat="1" ht="239.45" customHeight="1">
      <c r="B135" s="686" t="s">
        <v>745</v>
      </c>
      <c r="C135" s="687"/>
      <c r="D135" s="687"/>
      <c r="E135" s="687"/>
      <c r="F135" s="687"/>
    </row>
    <row r="136" spans="1:6" customFormat="1" ht="168" customHeight="1">
      <c r="B136" s="686" t="s">
        <v>746</v>
      </c>
      <c r="C136" s="687"/>
      <c r="D136" s="687"/>
      <c r="E136" s="687"/>
      <c r="F136" s="687"/>
    </row>
    <row r="137" spans="1:6" ht="18.75">
      <c r="A137" s="468"/>
      <c r="C137" s="4"/>
      <c r="D137" s="310"/>
      <c r="E137" s="310"/>
      <c r="F137" s="311"/>
    </row>
    <row r="138" spans="1:6" ht="18.75">
      <c r="A138" s="468"/>
      <c r="B138" s="1"/>
      <c r="C138" s="4"/>
      <c r="D138" s="310"/>
      <c r="E138" s="310"/>
      <c r="F138" s="311"/>
    </row>
    <row r="139" spans="1:6" ht="21">
      <c r="A139" s="465"/>
      <c r="B139" s="313"/>
      <c r="C139" s="279"/>
      <c r="D139" s="279"/>
      <c r="E139" s="279"/>
      <c r="F139" s="1"/>
    </row>
    <row r="140" spans="1:6">
      <c r="A140" s="465"/>
      <c r="B140" s="279"/>
      <c r="C140" s="279"/>
      <c r="D140" s="279"/>
      <c r="E140" s="279"/>
      <c r="F140" s="1"/>
    </row>
    <row r="141" spans="1:6">
      <c r="A141" s="465"/>
      <c r="B141" s="279"/>
      <c r="C141" s="279"/>
      <c r="D141" s="279"/>
      <c r="E141" s="279"/>
      <c r="F141" s="1"/>
    </row>
    <row r="142" spans="1:6" ht="39.75" customHeight="1">
      <c r="A142" s="465"/>
      <c r="B142" s="823"/>
      <c r="C142" s="767"/>
      <c r="D142" s="767"/>
      <c r="E142" s="767"/>
      <c r="F142" s="767"/>
    </row>
    <row r="143" spans="1:6" ht="20.25" customHeight="1">
      <c r="A143" s="465"/>
      <c r="B143" s="824"/>
      <c r="C143" s="825"/>
      <c r="D143" s="825"/>
      <c r="E143" s="825"/>
      <c r="F143" s="825"/>
    </row>
    <row r="144" spans="1:6" ht="24" customHeight="1">
      <c r="A144" s="465"/>
      <c r="B144" s="824"/>
      <c r="C144" s="825"/>
      <c r="D144" s="825"/>
      <c r="E144" s="825"/>
      <c r="F144" s="825"/>
    </row>
    <row r="145" spans="1:6" ht="17.25" customHeight="1">
      <c r="A145" s="465"/>
      <c r="B145" s="826"/>
      <c r="C145" s="767"/>
      <c r="D145" s="767"/>
      <c r="E145" s="767"/>
      <c r="F145" s="767"/>
    </row>
    <row r="146" spans="1:6">
      <c r="A146" s="465"/>
      <c r="B146" s="279"/>
      <c r="C146" s="279"/>
      <c r="D146" s="279"/>
      <c r="E146" s="279"/>
      <c r="F146" s="1"/>
    </row>
    <row r="147" spans="1:6" ht="45" customHeight="1">
      <c r="A147" s="465"/>
      <c r="B147" s="827"/>
      <c r="C147" s="767"/>
      <c r="D147" s="767"/>
      <c r="E147" s="767"/>
      <c r="F147" s="767"/>
    </row>
    <row r="148" spans="1:6" ht="18.75" customHeight="1">
      <c r="A148" s="465"/>
      <c r="B148" s="827"/>
      <c r="C148" s="767"/>
      <c r="D148" s="767"/>
      <c r="E148" s="767"/>
      <c r="F148" s="767"/>
    </row>
    <row r="149" spans="1:6" ht="32.25" customHeight="1">
      <c r="A149" s="465"/>
      <c r="B149" s="828"/>
      <c r="C149" s="767"/>
      <c r="D149" s="767"/>
      <c r="E149" s="767"/>
      <c r="F149" s="767"/>
    </row>
    <row r="150" spans="1:6" ht="30" customHeight="1">
      <c r="A150" s="465"/>
      <c r="B150" s="828"/>
      <c r="C150" s="767"/>
      <c r="D150" s="767"/>
      <c r="E150" s="767"/>
      <c r="F150" s="767"/>
    </row>
    <row r="151" spans="1:6" ht="23.25" customHeight="1">
      <c r="A151" s="465"/>
      <c r="B151" s="829"/>
      <c r="C151" s="767"/>
      <c r="D151" s="767"/>
      <c r="E151" s="767"/>
      <c r="F151" s="767"/>
    </row>
    <row r="152" spans="1:6">
      <c r="A152" s="465"/>
      <c r="B152" s="830"/>
      <c r="C152" s="767"/>
      <c r="D152" s="767"/>
      <c r="E152" s="767"/>
      <c r="F152" s="767"/>
    </row>
    <row r="153" spans="1:6">
      <c r="A153" s="465"/>
      <c r="B153" s="279"/>
      <c r="C153" s="279"/>
      <c r="D153" s="279"/>
      <c r="E153" s="279"/>
      <c r="F153" s="1"/>
    </row>
    <row r="154" spans="1:6" ht="45.75" customHeight="1">
      <c r="A154" s="465"/>
      <c r="B154" s="831"/>
      <c r="C154" s="786"/>
      <c r="D154" s="786"/>
      <c r="E154" s="786"/>
      <c r="F154" s="786"/>
    </row>
    <row r="155" spans="1:6">
      <c r="A155" s="465"/>
      <c r="B155" s="818"/>
      <c r="C155" s="767"/>
      <c r="D155" s="767"/>
      <c r="E155" s="767"/>
      <c r="F155" s="767"/>
    </row>
    <row r="156" spans="1:6" ht="34.5" customHeight="1">
      <c r="A156" s="465"/>
      <c r="B156" s="818"/>
      <c r="C156" s="767"/>
      <c r="D156" s="767"/>
      <c r="E156" s="767"/>
      <c r="F156" s="767"/>
    </row>
    <row r="157" spans="1:6" ht="31.5" customHeight="1">
      <c r="A157" s="465"/>
      <c r="B157" s="787"/>
      <c r="C157" s="820"/>
      <c r="D157" s="820"/>
      <c r="E157" s="820"/>
      <c r="F157" s="820"/>
    </row>
    <row r="158" spans="1:6" ht="17.25" customHeight="1">
      <c r="A158" s="465"/>
      <c r="B158" s="819"/>
      <c r="C158" s="820"/>
      <c r="D158" s="820"/>
      <c r="E158" s="820"/>
      <c r="F158" s="820"/>
    </row>
    <row r="159" spans="1:6" ht="45.75" customHeight="1">
      <c r="A159" s="465"/>
      <c r="B159" s="787"/>
      <c r="C159" s="820"/>
      <c r="D159" s="820"/>
      <c r="E159" s="820"/>
      <c r="F159" s="820"/>
    </row>
    <row r="160" spans="1:6">
      <c r="A160" s="465"/>
      <c r="B160" s="832"/>
      <c r="C160" s="833"/>
      <c r="D160" s="833"/>
      <c r="E160" s="833"/>
      <c r="F160" s="833"/>
    </row>
    <row r="161" spans="1:6">
      <c r="A161" s="465"/>
      <c r="B161" s="832"/>
      <c r="C161" s="833"/>
      <c r="D161" s="833"/>
      <c r="E161" s="833"/>
      <c r="F161" s="833"/>
    </row>
    <row r="162" spans="1:6">
      <c r="A162" s="465"/>
      <c r="B162" s="832"/>
      <c r="C162" s="833"/>
      <c r="D162" s="833"/>
      <c r="E162" s="833"/>
      <c r="F162" s="833"/>
    </row>
    <row r="163" spans="1:6">
      <c r="A163" s="465"/>
      <c r="B163" s="832"/>
      <c r="C163" s="833"/>
      <c r="D163" s="833"/>
      <c r="E163" s="833"/>
      <c r="F163" s="833"/>
    </row>
    <row r="164" spans="1:6">
      <c r="A164" s="465"/>
      <c r="B164" s="832"/>
      <c r="C164" s="833"/>
      <c r="D164" s="833"/>
      <c r="E164" s="833"/>
      <c r="F164" s="833"/>
    </row>
    <row r="165" spans="1:6" ht="22.5" customHeight="1">
      <c r="A165" s="465"/>
      <c r="B165" s="819"/>
      <c r="C165" s="820"/>
      <c r="D165" s="820"/>
      <c r="E165" s="820"/>
      <c r="F165" s="820"/>
    </row>
    <row r="166" spans="1:6" ht="30" customHeight="1">
      <c r="A166" s="465"/>
      <c r="B166" s="821"/>
      <c r="C166" s="822"/>
      <c r="D166" s="822"/>
      <c r="E166" s="822"/>
      <c r="F166" s="822"/>
    </row>
    <row r="167" spans="1:6" ht="43.5" customHeight="1">
      <c r="A167" s="465"/>
      <c r="B167" s="821"/>
      <c r="C167" s="822"/>
      <c r="D167" s="822"/>
      <c r="E167" s="822"/>
      <c r="F167" s="822"/>
    </row>
    <row r="168" spans="1:6" ht="18.75" customHeight="1">
      <c r="A168" s="465"/>
      <c r="B168" s="821"/>
      <c r="C168" s="822"/>
      <c r="D168" s="822"/>
      <c r="E168" s="822"/>
      <c r="F168" s="822"/>
    </row>
    <row r="169" spans="1:6" ht="19.5" customHeight="1">
      <c r="A169" s="465"/>
      <c r="B169" s="821"/>
      <c r="C169" s="822"/>
      <c r="D169" s="822"/>
      <c r="E169" s="822"/>
      <c r="F169" s="822"/>
    </row>
    <row r="170" spans="1:6" ht="33" customHeight="1">
      <c r="A170" s="465"/>
      <c r="B170" s="821"/>
      <c r="C170" s="822"/>
      <c r="D170" s="822"/>
      <c r="E170" s="822"/>
      <c r="F170" s="822"/>
    </row>
    <row r="171" spans="1:6">
      <c r="A171" s="465"/>
      <c r="B171" s="821"/>
      <c r="C171" s="822"/>
      <c r="D171" s="822"/>
      <c r="E171" s="822"/>
      <c r="F171" s="822"/>
    </row>
    <row r="172" spans="1:6">
      <c r="A172" s="465"/>
      <c r="B172" s="787"/>
      <c r="C172" s="788"/>
      <c r="D172" s="788"/>
      <c r="E172" s="788"/>
      <c r="F172" s="788"/>
    </row>
    <row r="173" spans="1:6">
      <c r="A173" s="465"/>
      <c r="B173" s="821"/>
      <c r="C173" s="822"/>
      <c r="D173" s="822"/>
      <c r="E173" s="822"/>
      <c r="F173" s="822"/>
    </row>
    <row r="174" spans="1:6">
      <c r="A174" s="465"/>
      <c r="B174" s="821"/>
      <c r="C174" s="822"/>
      <c r="D174" s="822"/>
      <c r="E174" s="822"/>
      <c r="F174" s="822"/>
    </row>
    <row r="175" spans="1:6">
      <c r="A175" s="465"/>
      <c r="B175" s="821"/>
      <c r="C175" s="822"/>
      <c r="D175" s="822"/>
      <c r="E175" s="822"/>
      <c r="F175" s="822"/>
    </row>
    <row r="176" spans="1:6" ht="16.5" customHeight="1">
      <c r="A176" s="465"/>
      <c r="B176" s="787"/>
      <c r="C176" s="788"/>
      <c r="D176" s="788"/>
      <c r="E176" s="788"/>
      <c r="F176" s="788"/>
    </row>
    <row r="177" spans="1:6" ht="24" customHeight="1">
      <c r="A177" s="465"/>
      <c r="B177" s="787"/>
      <c r="C177" s="788"/>
      <c r="D177" s="788"/>
      <c r="E177" s="788"/>
      <c r="F177" s="788"/>
    </row>
    <row r="178" spans="1:6">
      <c r="A178" s="474"/>
      <c r="B178" s="787"/>
      <c r="C178" s="788"/>
      <c r="D178" s="788"/>
      <c r="E178" s="788"/>
      <c r="F178" s="788"/>
    </row>
    <row r="179" spans="1:6">
      <c r="A179" s="465"/>
      <c r="B179" s="279"/>
      <c r="C179" s="279"/>
      <c r="D179" s="279"/>
      <c r="E179" s="279"/>
      <c r="F179" s="1"/>
    </row>
    <row r="180" spans="1:6">
      <c r="A180" s="465"/>
      <c r="B180" s="279"/>
      <c r="C180" s="314"/>
      <c r="D180" s="279"/>
      <c r="E180" s="279"/>
      <c r="F180" s="1"/>
    </row>
    <row r="181" spans="1:6">
      <c r="A181" s="465"/>
      <c r="B181" s="279"/>
      <c r="C181" s="314"/>
      <c r="D181" s="279"/>
      <c r="E181" s="279"/>
      <c r="F181" s="1"/>
    </row>
    <row r="182" spans="1:6" ht="18.75" customHeight="1">
      <c r="A182" s="465"/>
      <c r="B182" s="818"/>
      <c r="C182" s="767"/>
      <c r="D182" s="767"/>
      <c r="E182" s="767"/>
      <c r="F182" s="767"/>
    </row>
    <row r="183" spans="1:6" ht="29.25" customHeight="1">
      <c r="A183" s="465"/>
      <c r="B183" s="787"/>
      <c r="C183" s="788"/>
      <c r="D183" s="788"/>
      <c r="E183" s="788"/>
      <c r="F183" s="788"/>
    </row>
    <row r="184" spans="1:6">
      <c r="A184" s="465"/>
      <c r="B184" s="819"/>
      <c r="C184" s="820"/>
      <c r="D184" s="820"/>
      <c r="E184" s="820"/>
      <c r="F184" s="820"/>
    </row>
    <row r="185" spans="1:6">
      <c r="A185" s="465"/>
      <c r="B185" s="819"/>
      <c r="C185" s="820"/>
      <c r="D185" s="820"/>
      <c r="E185" s="820"/>
      <c r="F185" s="820"/>
    </row>
    <row r="186" spans="1:6">
      <c r="A186" s="465"/>
      <c r="B186" s="279"/>
      <c r="C186" s="279"/>
      <c r="D186" s="279"/>
      <c r="E186" s="279"/>
      <c r="F186" s="1"/>
    </row>
    <row r="187" spans="1:6">
      <c r="A187" s="465"/>
      <c r="B187" s="279"/>
      <c r="C187" s="314"/>
      <c r="D187" s="279"/>
      <c r="E187" s="279"/>
      <c r="F187" s="1"/>
    </row>
    <row r="188" spans="1:6" ht="30.75" customHeight="1">
      <c r="A188" s="465"/>
      <c r="B188" s="817"/>
      <c r="C188" s="786"/>
      <c r="D188" s="786"/>
      <c r="E188" s="786"/>
      <c r="F188" s="786"/>
    </row>
    <row r="189" spans="1:6" ht="30.75" customHeight="1">
      <c r="A189" s="465"/>
      <c r="B189" s="787"/>
      <c r="C189" s="788"/>
      <c r="D189" s="788"/>
      <c r="E189" s="788"/>
      <c r="F189" s="788"/>
    </row>
    <row r="190" spans="1:6">
      <c r="A190" s="465"/>
      <c r="B190" s="787"/>
      <c r="C190" s="788"/>
      <c r="D190" s="788"/>
      <c r="E190" s="788"/>
      <c r="F190" s="788"/>
    </row>
    <row r="191" spans="1:6" ht="18.75" customHeight="1">
      <c r="A191" s="465"/>
      <c r="B191" s="787"/>
      <c r="C191" s="788"/>
      <c r="D191" s="788"/>
      <c r="E191" s="788"/>
      <c r="F191" s="788"/>
    </row>
    <row r="192" spans="1:6" ht="32.25" customHeight="1">
      <c r="A192" s="465"/>
      <c r="B192" s="787"/>
      <c r="C192" s="788"/>
      <c r="D192" s="788"/>
      <c r="E192" s="788"/>
      <c r="F192" s="788"/>
    </row>
    <row r="193" spans="1:6" ht="30" customHeight="1">
      <c r="A193" s="465"/>
      <c r="B193" s="787"/>
      <c r="C193" s="788"/>
      <c r="D193" s="788"/>
      <c r="E193" s="788"/>
      <c r="F193" s="788"/>
    </row>
    <row r="194" spans="1:6">
      <c r="A194" s="465"/>
      <c r="B194" s="315"/>
      <c r="C194" s="316"/>
      <c r="D194" s="316"/>
      <c r="E194" s="316"/>
      <c r="F194" s="316"/>
    </row>
    <row r="195" spans="1:6">
      <c r="A195" s="465"/>
      <c r="B195" s="817"/>
      <c r="C195" s="786"/>
      <c r="D195" s="786"/>
      <c r="E195" s="786"/>
      <c r="F195" s="786"/>
    </row>
    <row r="196" spans="1:6" ht="27.75" customHeight="1">
      <c r="A196" s="465"/>
      <c r="B196" s="787"/>
      <c r="C196" s="788"/>
      <c r="D196" s="788"/>
      <c r="E196" s="788"/>
      <c r="F196" s="788"/>
    </row>
    <row r="197" spans="1:6" ht="25.5" customHeight="1">
      <c r="A197" s="465"/>
      <c r="B197" s="787"/>
      <c r="C197" s="788"/>
      <c r="D197" s="788"/>
      <c r="E197" s="788"/>
      <c r="F197" s="788"/>
    </row>
    <row r="198" spans="1:6" ht="27" customHeight="1">
      <c r="A198" s="465"/>
      <c r="B198" s="787"/>
      <c r="C198" s="788"/>
      <c r="D198" s="788"/>
      <c r="E198" s="788"/>
      <c r="F198" s="788"/>
    </row>
    <row r="199" spans="1:6">
      <c r="A199" s="465"/>
      <c r="B199" s="279"/>
      <c r="C199" s="317"/>
      <c r="D199" s="279"/>
      <c r="E199" s="279"/>
      <c r="F199" s="1"/>
    </row>
    <row r="200" spans="1:6">
      <c r="A200" s="465"/>
      <c r="B200" s="279"/>
      <c r="C200" s="279"/>
      <c r="D200" s="279"/>
      <c r="E200" s="279"/>
      <c r="F200" s="1"/>
    </row>
    <row r="201" spans="1:6">
      <c r="A201" s="465"/>
      <c r="B201" s="817"/>
      <c r="C201" s="786"/>
      <c r="D201" s="786"/>
      <c r="E201" s="786"/>
      <c r="F201" s="786"/>
    </row>
    <row r="202" spans="1:6">
      <c r="A202" s="465"/>
      <c r="B202" s="785"/>
      <c r="C202" s="786"/>
      <c r="D202" s="786"/>
      <c r="E202" s="786"/>
      <c r="F202" s="786"/>
    </row>
    <row r="203" spans="1:6">
      <c r="A203" s="465"/>
      <c r="B203" s="787"/>
      <c r="C203" s="788"/>
      <c r="D203" s="788"/>
      <c r="E203" s="788"/>
      <c r="F203" s="788"/>
    </row>
    <row r="204" spans="1:6" ht="21.75" customHeight="1">
      <c r="A204" s="465"/>
      <c r="B204" s="787"/>
      <c r="C204" s="788"/>
      <c r="D204" s="788"/>
      <c r="E204" s="788"/>
      <c r="F204" s="788"/>
    </row>
    <row r="205" spans="1:6" ht="23.25" customHeight="1">
      <c r="A205" s="465"/>
      <c r="B205" s="787"/>
      <c r="C205" s="788"/>
      <c r="D205" s="788"/>
      <c r="E205" s="788"/>
      <c r="F205" s="788"/>
    </row>
    <row r="206" spans="1:6">
      <c r="A206" s="465"/>
      <c r="B206" s="279"/>
      <c r="C206" s="279"/>
      <c r="D206" s="279"/>
      <c r="E206" s="279"/>
      <c r="F206" s="1"/>
    </row>
    <row r="207" spans="1:6">
      <c r="A207" s="465"/>
      <c r="B207" s="279"/>
      <c r="C207" s="314"/>
      <c r="D207" s="279"/>
      <c r="E207" s="279"/>
      <c r="F207" s="1"/>
    </row>
    <row r="208" spans="1:6">
      <c r="A208" s="465"/>
      <c r="B208" s="279"/>
      <c r="C208" s="279"/>
      <c r="D208" s="279"/>
      <c r="E208" s="279"/>
      <c r="F208" s="1"/>
    </row>
    <row r="209" spans="2:6">
      <c r="B209" s="818"/>
      <c r="C209" s="767"/>
      <c r="D209" s="767"/>
      <c r="E209" s="767"/>
      <c r="F209" s="767"/>
    </row>
  </sheetData>
  <sheetProtection password="CEEA" sheet="1" selectLockedCells="1"/>
  <mergeCells count="138">
    <mergeCell ref="B209:F209"/>
    <mergeCell ref="B142:F142"/>
    <mergeCell ref="B143:F143"/>
    <mergeCell ref="B144:F144"/>
    <mergeCell ref="B145:F145"/>
    <mergeCell ref="B147:F147"/>
    <mergeCell ref="B148:F148"/>
    <mergeCell ref="B149:F149"/>
    <mergeCell ref="B150:F150"/>
    <mergeCell ref="B151:F151"/>
    <mergeCell ref="B152:F152"/>
    <mergeCell ref="B154:F154"/>
    <mergeCell ref="B155:F155"/>
    <mergeCell ref="B156:F156"/>
    <mergeCell ref="B157:F157"/>
    <mergeCell ref="B158:F158"/>
    <mergeCell ref="B159:F159"/>
    <mergeCell ref="B160:F160"/>
    <mergeCell ref="B161:F161"/>
    <mergeCell ref="B162:F162"/>
    <mergeCell ref="B163:F163"/>
    <mergeCell ref="B164:F164"/>
    <mergeCell ref="B165:F165"/>
    <mergeCell ref="B166:F166"/>
    <mergeCell ref="B167:F167"/>
    <mergeCell ref="B168:F168"/>
    <mergeCell ref="B169:F169"/>
    <mergeCell ref="B170:F170"/>
    <mergeCell ref="B171:F171"/>
    <mergeCell ref="B172:F172"/>
    <mergeCell ref="B173:F173"/>
    <mergeCell ref="B174:F174"/>
    <mergeCell ref="B175:F175"/>
    <mergeCell ref="B176:F176"/>
    <mergeCell ref="B177:F177"/>
    <mergeCell ref="B178:F178"/>
    <mergeCell ref="B182:F182"/>
    <mergeCell ref="B183:F183"/>
    <mergeCell ref="B184:F184"/>
    <mergeCell ref="B185:F185"/>
    <mergeCell ref="B188:F188"/>
    <mergeCell ref="B189:F189"/>
    <mergeCell ref="B190:F190"/>
    <mergeCell ref="B191:F191"/>
    <mergeCell ref="B192:F192"/>
    <mergeCell ref="B193:F193"/>
    <mergeCell ref="B195:F195"/>
    <mergeCell ref="B196:F196"/>
    <mergeCell ref="B197:F197"/>
    <mergeCell ref="B198:F198"/>
    <mergeCell ref="B201:F201"/>
    <mergeCell ref="B202:F202"/>
    <mergeCell ref="B203:F203"/>
    <mergeCell ref="B204:F204"/>
    <mergeCell ref="B205:F205"/>
    <mergeCell ref="B18:F18"/>
    <mergeCell ref="B19:F19"/>
    <mergeCell ref="B20:C20"/>
    <mergeCell ref="D20:F20"/>
    <mergeCell ref="B21:C21"/>
    <mergeCell ref="D21:F21"/>
    <mergeCell ref="B22:F22"/>
    <mergeCell ref="B23:D23"/>
    <mergeCell ref="C24:D24"/>
    <mergeCell ref="B26:F26"/>
    <mergeCell ref="B27:F27"/>
    <mergeCell ref="B29:F29"/>
    <mergeCell ref="C31:D31"/>
    <mergeCell ref="C32:D32"/>
    <mergeCell ref="C33:D33"/>
    <mergeCell ref="B52:F52"/>
    <mergeCell ref="B56:F56"/>
    <mergeCell ref="B78:F78"/>
    <mergeCell ref="B35:F35"/>
    <mergeCell ref="B37:F37"/>
    <mergeCell ref="C39:D39"/>
    <mergeCell ref="C41:D41"/>
    <mergeCell ref="B72:F72"/>
    <mergeCell ref="B58:F58"/>
    <mergeCell ref="C70:D70"/>
    <mergeCell ref="B68:E68"/>
    <mergeCell ref="C69:D69"/>
    <mergeCell ref="E5:F5"/>
    <mergeCell ref="B7:F8"/>
    <mergeCell ref="B9:C9"/>
    <mergeCell ref="B11:C11"/>
    <mergeCell ref="D11:F11"/>
    <mergeCell ref="B12:C12"/>
    <mergeCell ref="D12:F12"/>
    <mergeCell ref="E13:F13"/>
    <mergeCell ref="E14:F14"/>
    <mergeCell ref="C102:D102"/>
    <mergeCell ref="B94:F94"/>
    <mergeCell ref="C42:D42"/>
    <mergeCell ref="E42:F42"/>
    <mergeCell ref="B44:F44"/>
    <mergeCell ref="B46:F46"/>
    <mergeCell ref="B48:F48"/>
    <mergeCell ref="B50:F50"/>
    <mergeCell ref="B99:F99"/>
    <mergeCell ref="B97:F97"/>
    <mergeCell ref="B95:F95"/>
    <mergeCell ref="B115:F115"/>
    <mergeCell ref="B116:F116"/>
    <mergeCell ref="B117:F117"/>
    <mergeCell ref="B118:F118"/>
    <mergeCell ref="B119:F119"/>
    <mergeCell ref="C30:F30"/>
    <mergeCell ref="B34:F34"/>
    <mergeCell ref="B54:F54"/>
    <mergeCell ref="B80:F80"/>
    <mergeCell ref="B82:F82"/>
    <mergeCell ref="D110:E110"/>
    <mergeCell ref="C103:D103"/>
    <mergeCell ref="C104:D104"/>
    <mergeCell ref="C105:D105"/>
    <mergeCell ref="C107:D107"/>
    <mergeCell ref="D109:E109"/>
    <mergeCell ref="B84:F84"/>
    <mergeCell ref="B86:F86"/>
    <mergeCell ref="B87:F87"/>
    <mergeCell ref="B88:F88"/>
    <mergeCell ref="B89:F89"/>
    <mergeCell ref="B90:F90"/>
    <mergeCell ref="B91:F93"/>
    <mergeCell ref="B101:D101"/>
    <mergeCell ref="B134:F134"/>
    <mergeCell ref="B135:F135"/>
    <mergeCell ref="B136:F136"/>
    <mergeCell ref="B120:F120"/>
    <mergeCell ref="B121:F121"/>
    <mergeCell ref="B122:F122"/>
    <mergeCell ref="B123:F123"/>
    <mergeCell ref="B125:F125"/>
    <mergeCell ref="B127:F127"/>
    <mergeCell ref="B128:F128"/>
    <mergeCell ref="B130:F130"/>
    <mergeCell ref="B131:F131"/>
  </mergeCells>
  <pageMargins left="0.25" right="0.25" top="0.75" bottom="0.75" header="0.3" footer="0.3"/>
  <pageSetup paperSize="9" scale="62" fitToHeight="0" orientation="portrait" r:id="rId1"/>
  <rowBreaks count="2" manualBreakCount="2">
    <brk id="34" max="5" man="1"/>
    <brk id="71" max="5" man="1"/>
  </rowBreaks>
  <drawing r:id="rId2"/>
  <legacyDrawing r:id="rId3"/>
  <mc:AlternateContent xmlns:mc="http://schemas.openxmlformats.org/markup-compatibility/2006">
    <mc:Choice Requires="x14">
      <controls>
        <mc:AlternateContent xmlns:mc="http://schemas.openxmlformats.org/markup-compatibility/2006">
          <mc:Choice Requires="x14">
            <control shapeId="61893" r:id="rId4" name="Check Box 453">
              <controlPr defaultSize="0" autoFill="0" autoLine="0" autoPict="0">
                <anchor moveWithCells="1">
                  <from>
                    <xdr:col>1</xdr:col>
                    <xdr:colOff>1685925</xdr:colOff>
                    <xdr:row>30</xdr:row>
                    <xdr:rowOff>571500</xdr:rowOff>
                  </from>
                  <to>
                    <xdr:col>1</xdr:col>
                    <xdr:colOff>1943100</xdr:colOff>
                    <xdr:row>30</xdr:row>
                    <xdr:rowOff>952500</xdr:rowOff>
                  </to>
                </anchor>
              </controlPr>
            </control>
          </mc:Choice>
        </mc:AlternateContent>
        <mc:AlternateContent xmlns:mc="http://schemas.openxmlformats.org/markup-compatibility/2006">
          <mc:Choice Requires="x14">
            <control shapeId="61894" r:id="rId5" name="Check Box 454">
              <controlPr defaultSize="0" autoFill="0" autoLine="0" autoPict="0">
                <anchor moveWithCells="1">
                  <from>
                    <xdr:col>1</xdr:col>
                    <xdr:colOff>1685925</xdr:colOff>
                    <xdr:row>31</xdr:row>
                    <xdr:rowOff>571500</xdr:rowOff>
                  </from>
                  <to>
                    <xdr:col>1</xdr:col>
                    <xdr:colOff>1933575</xdr:colOff>
                    <xdr:row>31</xdr:row>
                    <xdr:rowOff>876300</xdr:rowOff>
                  </to>
                </anchor>
              </controlPr>
            </control>
          </mc:Choice>
        </mc:AlternateContent>
        <mc:AlternateContent xmlns:mc="http://schemas.openxmlformats.org/markup-compatibility/2006">
          <mc:Choice Requires="x14">
            <control shapeId="61895" r:id="rId6" name="Check Box 455">
              <controlPr defaultSize="0" autoFill="0" autoLine="0" autoPict="0">
                <anchor moveWithCells="1">
                  <from>
                    <xdr:col>1</xdr:col>
                    <xdr:colOff>1685925</xdr:colOff>
                    <xdr:row>32</xdr:row>
                    <xdr:rowOff>571500</xdr:rowOff>
                  </from>
                  <to>
                    <xdr:col>1</xdr:col>
                    <xdr:colOff>1933575</xdr:colOff>
                    <xdr:row>32</xdr:row>
                    <xdr:rowOff>800100</xdr:rowOff>
                  </to>
                </anchor>
              </controlPr>
            </control>
          </mc:Choice>
        </mc:AlternateContent>
        <mc:AlternateContent xmlns:mc="http://schemas.openxmlformats.org/markup-compatibility/2006">
          <mc:Choice Requires="x14">
            <control shapeId="61901" r:id="rId7" name="Check Box 461">
              <controlPr defaultSize="0" autoFill="0" autoLine="0" autoPict="0">
                <anchor moveWithCells="1">
                  <from>
                    <xdr:col>1</xdr:col>
                    <xdr:colOff>2190750</xdr:colOff>
                    <xdr:row>71</xdr:row>
                    <xdr:rowOff>9525</xdr:rowOff>
                  </from>
                  <to>
                    <xdr:col>2</xdr:col>
                    <xdr:colOff>0</xdr:colOff>
                    <xdr:row>71</xdr:row>
                    <xdr:rowOff>304800</xdr:rowOff>
                  </to>
                </anchor>
              </controlPr>
            </control>
          </mc:Choice>
        </mc:AlternateContent>
        <mc:AlternateContent xmlns:mc="http://schemas.openxmlformats.org/markup-compatibility/2006">
          <mc:Choice Requires="x14">
            <control shapeId="61902" r:id="rId8" name="Check Box 462">
              <controlPr defaultSize="0" autoFill="0" autoLine="0" autoPict="0">
                <anchor moveWithCells="1">
                  <from>
                    <xdr:col>2</xdr:col>
                    <xdr:colOff>1914525</xdr:colOff>
                    <xdr:row>71</xdr:row>
                    <xdr:rowOff>19050</xdr:rowOff>
                  </from>
                  <to>
                    <xdr:col>2</xdr:col>
                    <xdr:colOff>2219325</xdr:colOff>
                    <xdr:row>71</xdr:row>
                    <xdr:rowOff>314325</xdr:rowOff>
                  </to>
                </anchor>
              </controlPr>
            </control>
          </mc:Choice>
        </mc:AlternateContent>
        <mc:AlternateContent xmlns:mc="http://schemas.openxmlformats.org/markup-compatibility/2006">
          <mc:Choice Requires="x14">
            <control shapeId="61903" r:id="rId9" name="Check Box 463">
              <controlPr defaultSize="0" autoFill="0" autoLine="0" autoPict="0">
                <anchor moveWithCells="1">
                  <from>
                    <xdr:col>1</xdr:col>
                    <xdr:colOff>9525</xdr:colOff>
                    <xdr:row>79</xdr:row>
                    <xdr:rowOff>228600</xdr:rowOff>
                  </from>
                  <to>
                    <xdr:col>1</xdr:col>
                    <xdr:colOff>247650</xdr:colOff>
                    <xdr:row>79</xdr:row>
                    <xdr:rowOff>523875</xdr:rowOff>
                  </to>
                </anchor>
              </controlPr>
            </control>
          </mc:Choice>
        </mc:AlternateContent>
        <mc:AlternateContent xmlns:mc="http://schemas.openxmlformats.org/markup-compatibility/2006">
          <mc:Choice Requires="x14">
            <control shapeId="61904" r:id="rId10" name="Check Box 464">
              <controlPr defaultSize="0" autoFill="0" autoLine="0" autoPict="0">
                <anchor moveWithCells="1">
                  <from>
                    <xdr:col>1</xdr:col>
                    <xdr:colOff>95250</xdr:colOff>
                    <xdr:row>85</xdr:row>
                    <xdr:rowOff>85725</xdr:rowOff>
                  </from>
                  <to>
                    <xdr:col>1</xdr:col>
                    <xdr:colOff>495300</xdr:colOff>
                    <xdr:row>86</xdr:row>
                    <xdr:rowOff>0</xdr:rowOff>
                  </to>
                </anchor>
              </controlPr>
            </control>
          </mc:Choice>
        </mc:AlternateContent>
        <mc:AlternateContent xmlns:mc="http://schemas.openxmlformats.org/markup-compatibility/2006">
          <mc:Choice Requires="x14">
            <control shapeId="61905" r:id="rId11" name="Check Box 465">
              <controlPr defaultSize="0" autoFill="0" autoLine="0" autoPict="0">
                <anchor moveWithCells="1">
                  <from>
                    <xdr:col>1</xdr:col>
                    <xdr:colOff>85725</xdr:colOff>
                    <xdr:row>89</xdr:row>
                    <xdr:rowOff>47625</xdr:rowOff>
                  </from>
                  <to>
                    <xdr:col>1</xdr:col>
                    <xdr:colOff>561975</xdr:colOff>
                    <xdr:row>89</xdr:row>
                    <xdr:rowOff>285750</xdr:rowOff>
                  </to>
                </anchor>
              </controlPr>
            </control>
          </mc:Choice>
        </mc:AlternateContent>
        <mc:AlternateContent xmlns:mc="http://schemas.openxmlformats.org/markup-compatibility/2006">
          <mc:Choice Requires="x14">
            <control shapeId="61896" r:id="rId12" name="Check Box 456">
              <controlPr defaultSize="0" autoFill="0" autoLine="0" autoPict="0">
                <anchor moveWithCells="1">
                  <from>
                    <xdr:col>1</xdr:col>
                    <xdr:colOff>1228725</xdr:colOff>
                    <xdr:row>34</xdr:row>
                    <xdr:rowOff>9525</xdr:rowOff>
                  </from>
                  <to>
                    <xdr:col>1</xdr:col>
                    <xdr:colOff>1457325</xdr:colOff>
                    <xdr:row>34</xdr:row>
                    <xdr:rowOff>285750</xdr:rowOff>
                  </to>
                </anchor>
              </controlPr>
            </control>
          </mc:Choice>
        </mc:AlternateContent>
        <mc:AlternateContent xmlns:mc="http://schemas.openxmlformats.org/markup-compatibility/2006">
          <mc:Choice Requires="x14">
            <control shapeId="61913" r:id="rId13" name="Check Box 473">
              <controlPr defaultSize="0" autoFill="0" autoLine="0" autoPict="0">
                <anchor moveWithCells="1">
                  <from>
                    <xdr:col>1</xdr:col>
                    <xdr:colOff>142875</xdr:colOff>
                    <xdr:row>33</xdr:row>
                    <xdr:rowOff>238125</xdr:rowOff>
                  </from>
                  <to>
                    <xdr:col>1</xdr:col>
                    <xdr:colOff>390525</xdr:colOff>
                    <xdr:row>33</xdr:row>
                    <xdr:rowOff>466725</xdr:rowOff>
                  </to>
                </anchor>
              </controlPr>
            </control>
          </mc:Choice>
        </mc:AlternateContent>
        <mc:AlternateContent xmlns:mc="http://schemas.openxmlformats.org/markup-compatibility/2006">
          <mc:Choice Requires="x14">
            <control shapeId="61914" r:id="rId14" name="Check Box 474">
              <controlPr defaultSize="0" autoFill="0" autoLine="0" autoPict="0">
                <anchor moveWithCells="1">
                  <from>
                    <xdr:col>1</xdr:col>
                    <xdr:colOff>133350</xdr:colOff>
                    <xdr:row>33</xdr:row>
                    <xdr:rowOff>504825</xdr:rowOff>
                  </from>
                  <to>
                    <xdr:col>1</xdr:col>
                    <xdr:colOff>381000</xdr:colOff>
                    <xdr:row>33</xdr:row>
                    <xdr:rowOff>733425</xdr:rowOff>
                  </to>
                </anchor>
              </controlPr>
            </control>
          </mc:Choice>
        </mc:AlternateContent>
        <mc:AlternateContent xmlns:mc="http://schemas.openxmlformats.org/markup-compatibility/2006">
          <mc:Choice Requires="x14">
            <control shapeId="61917" r:id="rId15" name="Check Box 477">
              <controlPr defaultSize="0" autoFill="0" autoLine="0" autoPict="0">
                <anchor moveWithCells="1">
                  <from>
                    <xdr:col>1</xdr:col>
                    <xdr:colOff>85725</xdr:colOff>
                    <xdr:row>96</xdr:row>
                    <xdr:rowOff>19050</xdr:rowOff>
                  </from>
                  <to>
                    <xdr:col>1</xdr:col>
                    <xdr:colOff>333375</xdr:colOff>
                    <xdr:row>96</xdr:row>
                    <xdr:rowOff>247650</xdr:rowOff>
                  </to>
                </anchor>
              </controlPr>
            </control>
          </mc:Choice>
        </mc:AlternateContent>
        <mc:AlternateContent xmlns:mc="http://schemas.openxmlformats.org/markup-compatibility/2006">
          <mc:Choice Requires="x14">
            <control shapeId="61918" r:id="rId16" name="Check Box 478">
              <controlPr defaultSize="0" autoFill="0" autoLine="0" autoPict="0">
                <anchor moveWithCells="1">
                  <from>
                    <xdr:col>1</xdr:col>
                    <xdr:colOff>85725</xdr:colOff>
                    <xdr:row>96</xdr:row>
                    <xdr:rowOff>247650</xdr:rowOff>
                  </from>
                  <to>
                    <xdr:col>1</xdr:col>
                    <xdr:colOff>333375</xdr:colOff>
                    <xdr:row>96</xdr:row>
                    <xdr:rowOff>476250</xdr:rowOff>
                  </to>
                </anchor>
              </controlPr>
            </control>
          </mc:Choice>
        </mc:AlternateContent>
        <mc:AlternateContent xmlns:mc="http://schemas.openxmlformats.org/markup-compatibility/2006">
          <mc:Choice Requires="x14">
            <control shapeId="61919" r:id="rId17" name="Check Box 479">
              <controlPr defaultSize="0" autoFill="0" autoLine="0" autoPict="0">
                <anchor moveWithCells="1">
                  <from>
                    <xdr:col>1</xdr:col>
                    <xdr:colOff>85725</xdr:colOff>
                    <xdr:row>98</xdr:row>
                    <xdr:rowOff>9525</xdr:rowOff>
                  </from>
                  <to>
                    <xdr:col>1</xdr:col>
                    <xdr:colOff>333375</xdr:colOff>
                    <xdr:row>98</xdr:row>
                    <xdr:rowOff>238125</xdr:rowOff>
                  </to>
                </anchor>
              </controlPr>
            </control>
          </mc:Choice>
        </mc:AlternateContent>
        <mc:AlternateContent xmlns:mc="http://schemas.openxmlformats.org/markup-compatibility/2006">
          <mc:Choice Requires="x14">
            <control shapeId="61922" r:id="rId18" name="Check Box 482">
              <controlPr defaultSize="0" autoFill="0" autoLine="0" autoPict="0">
                <anchor moveWithCells="1">
                  <from>
                    <xdr:col>1</xdr:col>
                    <xdr:colOff>85725</xdr:colOff>
                    <xdr:row>94</xdr:row>
                    <xdr:rowOff>19050</xdr:rowOff>
                  </from>
                  <to>
                    <xdr:col>1</xdr:col>
                    <xdr:colOff>333375</xdr:colOff>
                    <xdr:row>94</xdr:row>
                    <xdr:rowOff>247650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95"/>
  <sheetViews>
    <sheetView view="pageBreakPreview" topLeftCell="B3" zoomScale="104" zoomScaleNormal="100" zoomScaleSheetLayoutView="190" workbookViewId="0">
      <selection activeCell="B11" sqref="B11"/>
    </sheetView>
  </sheetViews>
  <sheetFormatPr defaultColWidth="9.140625" defaultRowHeight="15"/>
  <cols>
    <col min="1" max="1" width="9.42578125" style="467" customWidth="1"/>
    <col min="2" max="2" width="115.42578125" style="274" customWidth="1"/>
    <col min="3" max="3" width="13.42578125" style="274" customWidth="1"/>
    <col min="4" max="16384" width="9.140625" style="274"/>
  </cols>
  <sheetData>
    <row r="1" spans="1:2" ht="22.5" customHeight="1"/>
    <row r="2" spans="1:2" ht="10.5" customHeight="1"/>
    <row r="6" spans="1:2" ht="61.5" customHeight="1">
      <c r="A6" s="603" t="s">
        <v>727</v>
      </c>
      <c r="B6" s="765"/>
    </row>
    <row r="7" spans="1:2" ht="45" customHeight="1">
      <c r="A7" s="768"/>
      <c r="B7" s="768"/>
    </row>
    <row r="8" spans="1:2" ht="37.5" customHeight="1">
      <c r="A8" s="529"/>
      <c r="B8" s="585" t="str">
        <f>CONCATENATE("Il richiedente  ",'Modulo 01_Domanda contributo'!B11:C11,"   ",'Modulo 01_Domanda contributo'!D11," (CF: ",'Modulo 01_Domanda contributo'!E13,")",", per conto dell'impresa ",'Modulo 01_Domanda contributo'!B20," CF: ",'Modulo 01_Domanda contributo'!B22,",   illustra e attesta quanto segue:")</f>
        <v>Il richiedente      (CF: ), per conto dell'impresa  CF: ,   illustra e attesta quanto segue:</v>
      </c>
    </row>
    <row r="9" spans="1:2" ht="18.75">
      <c r="A9" s="348" t="s">
        <v>563</v>
      </c>
      <c r="B9" s="348" t="s">
        <v>480</v>
      </c>
    </row>
    <row r="10" spans="1:2" ht="15.75">
      <c r="A10" s="477" t="s">
        <v>663</v>
      </c>
      <c r="B10" s="345" t="s">
        <v>481</v>
      </c>
    </row>
    <row r="11" spans="1:2">
      <c r="A11" s="479" t="s">
        <v>482</v>
      </c>
      <c r="B11" s="373"/>
    </row>
    <row r="12" spans="1:2" ht="15.75">
      <c r="A12" s="477" t="s">
        <v>664</v>
      </c>
      <c r="B12" s="345" t="s">
        <v>632</v>
      </c>
    </row>
    <row r="13" spans="1:2">
      <c r="A13" s="479" t="s">
        <v>482</v>
      </c>
      <c r="B13" s="373"/>
    </row>
    <row r="14" spans="1:2" ht="15.75">
      <c r="A14" s="477" t="s">
        <v>665</v>
      </c>
      <c r="B14" s="345" t="s">
        <v>640</v>
      </c>
    </row>
    <row r="15" spans="1:2">
      <c r="A15" s="479" t="s">
        <v>482</v>
      </c>
      <c r="B15" s="373"/>
    </row>
    <row r="16" spans="1:2" ht="15.75">
      <c r="A16" s="477" t="s">
        <v>483</v>
      </c>
      <c r="B16" s="345" t="s">
        <v>484</v>
      </c>
    </row>
    <row r="17" spans="1:2">
      <c r="A17" s="479" t="s">
        <v>482</v>
      </c>
      <c r="B17" s="373"/>
    </row>
    <row r="18" spans="1:2" ht="18.75">
      <c r="A18" s="348">
        <v>2</v>
      </c>
      <c r="B18" s="348" t="s">
        <v>485</v>
      </c>
    </row>
    <row r="19" spans="1:2" ht="15.75">
      <c r="A19" s="480" t="s">
        <v>486</v>
      </c>
      <c r="B19" s="345" t="s">
        <v>487</v>
      </c>
    </row>
    <row r="20" spans="1:2">
      <c r="A20" s="479" t="s">
        <v>482</v>
      </c>
      <c r="B20" s="373"/>
    </row>
    <row r="21" spans="1:2" ht="15.75">
      <c r="A21" s="477" t="s">
        <v>666</v>
      </c>
      <c r="B21" s="476" t="s">
        <v>655</v>
      </c>
    </row>
    <row r="22" spans="1:2">
      <c r="A22" s="479" t="s">
        <v>482</v>
      </c>
      <c r="B22" s="373"/>
    </row>
    <row r="23" spans="1:2" ht="47.25">
      <c r="A23" s="477" t="s">
        <v>768</v>
      </c>
      <c r="B23" s="476" t="s">
        <v>583</v>
      </c>
    </row>
    <row r="24" spans="1:2">
      <c r="A24" s="481"/>
      <c r="B24" s="374"/>
    </row>
    <row r="25" spans="1:2" ht="31.5">
      <c r="A25" s="481"/>
      <c r="B25" s="342" t="s">
        <v>656</v>
      </c>
    </row>
    <row r="26" spans="1:2">
      <c r="A26" s="481"/>
      <c r="B26" s="373"/>
    </row>
    <row r="27" spans="1:2" ht="31.5">
      <c r="A27" s="481"/>
      <c r="B27" s="342" t="s">
        <v>657</v>
      </c>
    </row>
    <row r="28" spans="1:2" ht="15.75">
      <c r="A28" s="481"/>
      <c r="B28" s="337"/>
    </row>
    <row r="29" spans="1:2" ht="21.6" customHeight="1">
      <c r="A29" s="481"/>
      <c r="B29" s="336" t="s">
        <v>499</v>
      </c>
    </row>
    <row r="30" spans="1:2" ht="15.75">
      <c r="A30" s="481"/>
      <c r="B30" s="337"/>
    </row>
    <row r="31" spans="1:2" ht="31.5" hidden="1">
      <c r="A31" s="482" t="s">
        <v>488</v>
      </c>
      <c r="B31" s="452" t="s">
        <v>645</v>
      </c>
    </row>
    <row r="32" spans="1:2" hidden="1">
      <c r="A32" s="479" t="s">
        <v>482</v>
      </c>
      <c r="B32" s="373"/>
    </row>
    <row r="33" spans="1:2" ht="31.5">
      <c r="A33" s="477" t="s">
        <v>658</v>
      </c>
      <c r="B33" s="476" t="s">
        <v>659</v>
      </c>
    </row>
    <row r="34" spans="1:2">
      <c r="A34" s="481" t="s">
        <v>482</v>
      </c>
      <c r="B34" s="373"/>
    </row>
    <row r="35" spans="1:2" ht="31.5" customHeight="1">
      <c r="A35" s="481" t="s">
        <v>482</v>
      </c>
      <c r="B35" s="453" t="s">
        <v>660</v>
      </c>
    </row>
    <row r="36" spans="1:2" ht="15.75">
      <c r="A36" s="481" t="s">
        <v>482</v>
      </c>
      <c r="B36" s="340" t="s">
        <v>489</v>
      </c>
    </row>
    <row r="37" spans="1:2">
      <c r="A37" s="481" t="s">
        <v>482</v>
      </c>
      <c r="B37" s="373"/>
    </row>
    <row r="38" spans="1:2" ht="15.75">
      <c r="A38" s="481" t="s">
        <v>482</v>
      </c>
      <c r="B38" s="339" t="s">
        <v>490</v>
      </c>
    </row>
    <row r="39" spans="1:2">
      <c r="A39" s="481" t="s">
        <v>482</v>
      </c>
      <c r="B39" s="373"/>
    </row>
    <row r="40" spans="1:2" ht="15.75">
      <c r="A40" s="481" t="s">
        <v>482</v>
      </c>
      <c r="B40" s="338" t="s">
        <v>491</v>
      </c>
    </row>
    <row r="41" spans="1:2">
      <c r="A41" s="481" t="s">
        <v>482</v>
      </c>
      <c r="B41" s="373"/>
    </row>
    <row r="42" spans="1:2" ht="15.75">
      <c r="A42" s="481"/>
      <c r="B42" s="446" t="s">
        <v>661</v>
      </c>
    </row>
    <row r="43" spans="1:2">
      <c r="A43" s="481"/>
      <c r="B43" s="445"/>
    </row>
    <row r="44" spans="1:2" ht="15.75">
      <c r="A44" s="481"/>
      <c r="B44" s="478" t="s">
        <v>662</v>
      </c>
    </row>
    <row r="45" spans="1:2">
      <c r="A45" s="479" t="s">
        <v>482</v>
      </c>
      <c r="B45" s="373"/>
    </row>
    <row r="46" spans="1:2" ht="15.75">
      <c r="A46" s="483" t="s">
        <v>667</v>
      </c>
      <c r="B46" s="345" t="s">
        <v>492</v>
      </c>
    </row>
    <row r="47" spans="1:2">
      <c r="A47" s="479" t="s">
        <v>482</v>
      </c>
      <c r="B47" s="373"/>
    </row>
    <row r="48" spans="1:2" ht="15.75">
      <c r="A48" s="484" t="s">
        <v>668</v>
      </c>
      <c r="B48" s="346" t="s">
        <v>679</v>
      </c>
    </row>
    <row r="49" spans="1:2">
      <c r="A49" s="479" t="s">
        <v>482</v>
      </c>
      <c r="B49" s="373"/>
    </row>
    <row r="50" spans="1:2" ht="15.75">
      <c r="A50" s="483" t="s">
        <v>669</v>
      </c>
      <c r="B50" s="345" t="s">
        <v>493</v>
      </c>
    </row>
    <row r="51" spans="1:2">
      <c r="A51" s="481" t="s">
        <v>482</v>
      </c>
      <c r="B51" s="373"/>
    </row>
    <row r="52" spans="1:2" ht="18.75" customHeight="1">
      <c r="A52" s="481"/>
      <c r="B52" s="336" t="s">
        <v>680</v>
      </c>
    </row>
    <row r="53" spans="1:2" ht="34.5" customHeight="1">
      <c r="A53" s="481" t="s">
        <v>494</v>
      </c>
      <c r="B53" s="276"/>
    </row>
    <row r="54" spans="1:2" ht="33.75" customHeight="1">
      <c r="A54" s="481" t="s">
        <v>494</v>
      </c>
      <c r="B54" s="276"/>
    </row>
    <row r="55" spans="1:2" ht="33.75" customHeight="1">
      <c r="A55" s="481" t="s">
        <v>494</v>
      </c>
      <c r="B55" s="276"/>
    </row>
    <row r="56" spans="1:2" ht="14.25" customHeight="1">
      <c r="A56" s="481"/>
      <c r="B56" s="341" t="s">
        <v>495</v>
      </c>
    </row>
    <row r="57" spans="1:2">
      <c r="A57" s="481"/>
      <c r="B57" s="373"/>
    </row>
    <row r="58" spans="1:2" ht="20.25" customHeight="1">
      <c r="A58" s="481"/>
      <c r="B58" s="336" t="s">
        <v>559</v>
      </c>
    </row>
    <row r="59" spans="1:2" ht="17.25" customHeight="1">
      <c r="A59" s="481"/>
      <c r="B59" s="336" t="s">
        <v>560</v>
      </c>
    </row>
    <row r="60" spans="1:2" ht="15.75">
      <c r="A60" s="481"/>
      <c r="B60" s="341" t="s">
        <v>496</v>
      </c>
    </row>
    <row r="61" spans="1:2">
      <c r="A61" s="481"/>
      <c r="B61" s="373"/>
    </row>
    <row r="62" spans="1:2" ht="15.75">
      <c r="A62" s="481"/>
      <c r="B62" s="336" t="s">
        <v>681</v>
      </c>
    </row>
    <row r="63" spans="1:2">
      <c r="A63" s="481"/>
      <c r="B63" s="276"/>
    </row>
    <row r="64" spans="1:2" ht="31.5">
      <c r="A64" s="481"/>
      <c r="B64" s="342" t="s">
        <v>562</v>
      </c>
    </row>
    <row r="65" spans="1:2" ht="31.5">
      <c r="A65" s="481"/>
      <c r="B65" s="342" t="s">
        <v>561</v>
      </c>
    </row>
    <row r="66" spans="1:2">
      <c r="A66" s="479"/>
      <c r="B66" s="277"/>
    </row>
    <row r="67" spans="1:2" ht="15.75">
      <c r="A67" s="485" t="s">
        <v>670</v>
      </c>
      <c r="B67" s="347" t="s">
        <v>497</v>
      </c>
    </row>
    <row r="68" spans="1:2" ht="15.75">
      <c r="A68" s="481"/>
      <c r="B68" s="336" t="s">
        <v>646</v>
      </c>
    </row>
    <row r="69" spans="1:2" ht="30" customHeight="1">
      <c r="A69" s="481"/>
      <c r="B69" s="342" t="s">
        <v>647</v>
      </c>
    </row>
    <row r="70" spans="1:2" ht="15.75">
      <c r="A70" s="481"/>
      <c r="B70" s="275" t="s">
        <v>648</v>
      </c>
    </row>
    <row r="71" spans="1:2">
      <c r="A71" s="481"/>
      <c r="B71" s="278"/>
    </row>
    <row r="72" spans="1:2">
      <c r="A72" s="481"/>
      <c r="B72" s="278"/>
    </row>
    <row r="73" spans="1:2">
      <c r="A73" s="481"/>
      <c r="B73" s="278"/>
    </row>
    <row r="74" spans="1:2">
      <c r="A74" s="481"/>
      <c r="B74" s="278"/>
    </row>
    <row r="75" spans="1:2">
      <c r="A75" s="479"/>
      <c r="B75" s="278"/>
    </row>
    <row r="76" spans="1:2" ht="31.5">
      <c r="A76" s="485" t="s">
        <v>671</v>
      </c>
      <c r="B76" s="346" t="s">
        <v>779</v>
      </c>
    </row>
    <row r="77" spans="1:2">
      <c r="A77" s="479"/>
      <c r="B77" s="373"/>
    </row>
    <row r="78" spans="1:2" ht="15.75">
      <c r="A78" s="485" t="s">
        <v>672</v>
      </c>
      <c r="B78" s="345" t="s">
        <v>498</v>
      </c>
    </row>
    <row r="79" spans="1:2">
      <c r="A79" s="479" t="s">
        <v>482</v>
      </c>
      <c r="B79" s="373"/>
    </row>
    <row r="82" spans="2:2">
      <c r="B82" s="371" t="s">
        <v>578</v>
      </c>
    </row>
    <row r="83" spans="2:2">
      <c r="B83" s="582" t="s">
        <v>674</v>
      </c>
    </row>
    <row r="84" spans="2:2">
      <c r="B84" s="581" t="str">
        <f>'Modulo 01_Domanda contributo'!E143</f>
        <v xml:space="preserve">   </v>
      </c>
    </row>
    <row r="85" spans="2:2" ht="22.5" customHeight="1">
      <c r="B85" s="581" t="s">
        <v>675</v>
      </c>
    </row>
    <row r="86" spans="2:2" ht="8.25" customHeight="1"/>
    <row r="90" spans="2:2" ht="29.25" hidden="1" customHeight="1" thickBot="1">
      <c r="B90" s="447" t="s">
        <v>642</v>
      </c>
    </row>
    <row r="91" spans="2:2" ht="15.75" hidden="1" thickBot="1">
      <c r="B91" s="448" t="s">
        <v>641</v>
      </c>
    </row>
    <row r="92" spans="2:2" ht="15.75" hidden="1" thickBot="1">
      <c r="B92" s="448" t="s">
        <v>634</v>
      </c>
    </row>
    <row r="93" spans="2:2" ht="15.75" hidden="1" thickBot="1">
      <c r="B93" s="449" t="s">
        <v>635</v>
      </c>
    </row>
    <row r="94" spans="2:2" ht="15.75" hidden="1" thickBot="1">
      <c r="B94" s="448" t="s">
        <v>633</v>
      </c>
    </row>
    <row r="95" spans="2:2" ht="15.75" hidden="1" thickBot="1">
      <c r="B95" s="448"/>
    </row>
  </sheetData>
  <sheetProtection password="CEEA" sheet="1" selectLockedCells="1"/>
  <mergeCells count="1">
    <mergeCell ref="A6:B7"/>
  </mergeCells>
  <dataValidations count="2">
    <dataValidation type="textLength" allowBlank="1" showInputMessage="1" showErrorMessage="1" error="Il testo ammesso deve risulare non superiore a 50 caratteri." sqref="B71:B75">
      <formula1>0</formula1>
      <formula2>50</formula2>
    </dataValidation>
    <dataValidation type="list" allowBlank="1" showInputMessage="1" showErrorMessage="1" sqref="B43">
      <formula1>$B$90:$B$94</formula1>
    </dataValidation>
  </dataValidations>
  <pageMargins left="0.25" right="0.25" top="0.75" bottom="0.75" header="0.3" footer="0.3"/>
  <pageSetup paperSize="9" scale="71"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2499" r:id="rId4" name="Check Box 35">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00" r:id="rId5" name="Check Box 36">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14" r:id="rId6" name="Check Box 50">
              <controlPr locked="0" defaultSize="0" autoFill="0" autoLine="0" autoPict="0" altText="Motivazione">
                <anchor moveWithCells="1">
                  <from>
                    <xdr:col>1</xdr:col>
                    <xdr:colOff>47625</xdr:colOff>
                    <xdr:row>24</xdr:row>
                    <xdr:rowOff>0</xdr:rowOff>
                  </from>
                  <to>
                    <xdr:col>1</xdr:col>
                    <xdr:colOff>342900</xdr:colOff>
                    <xdr:row>24</xdr:row>
                    <xdr:rowOff>219075</xdr:rowOff>
                  </to>
                </anchor>
              </controlPr>
            </control>
          </mc:Choice>
        </mc:AlternateContent>
        <mc:AlternateContent xmlns:mc="http://schemas.openxmlformats.org/markup-compatibility/2006">
          <mc:Choice Requires="x14">
            <control shapeId="62550" r:id="rId7" name="Check Box 86">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51" r:id="rId8" name="Check Box 87">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52" r:id="rId9" name="Check Box 88">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53" r:id="rId10" name="Check Box 89">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54" r:id="rId11" name="Check Box 90">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55" r:id="rId12" name="Check Box 91">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56" r:id="rId13" name="Check Box 92">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57" r:id="rId14" name="Check Box 93">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58" r:id="rId15" name="Check Box 94">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59" r:id="rId16" name="Check Box 95">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60" r:id="rId17" name="Check Box 96">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61" r:id="rId18" name="Check Box 97">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62" r:id="rId19" name="Check Box 98">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67" r:id="rId20" name="Check Box 103">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68" r:id="rId21" name="Check Box 104">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69" r:id="rId22" name="Check Box 105">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70" r:id="rId23" name="Check Box 106">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71" r:id="rId24" name="Check Box 107">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72" r:id="rId25" name="Check Box 108">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73" r:id="rId26" name="Check Box 109">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74" r:id="rId27" name="Check Box 110">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75" r:id="rId28" name="Check Box 111">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76" r:id="rId29" name="Check Box 112">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77" r:id="rId30" name="Check Box 113">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78" r:id="rId31" name="Check Box 114">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79" r:id="rId32" name="Check Box 115">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80" r:id="rId33" name="Check Box 116">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81" r:id="rId34" name="Check Box 117">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82" r:id="rId35" name="Check Box 118">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83" r:id="rId36" name="Check Box 119">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84" r:id="rId37" name="Check Box 120">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85" r:id="rId38" name="Check Box 121">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86" r:id="rId39" name="Check Box 122">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87" r:id="rId40" name="Check Box 123">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88" r:id="rId41" name="Check Box 124">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89" r:id="rId42" name="Check Box 125">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90" r:id="rId43" name="Check Box 126">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91" r:id="rId44" name="Check Box 127">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92" r:id="rId45" name="Check Box 128">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93" r:id="rId46" name="Check Box 129">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94" r:id="rId47" name="Check Box 130">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95" r:id="rId48" name="Check Box 131">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96" r:id="rId49" name="Check Box 132">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97" r:id="rId50" name="Check Box 133">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98" r:id="rId51" name="Check Box 134">
              <controlPr defaultSize="0" autoFill="0" autoLine="0" autoPict="0">
                <anchor moveWithCells="1">
                  <from>
                    <xdr:col>1</xdr:col>
                    <xdr:colOff>47625</xdr:colOff>
                    <xdr:row>24</xdr:row>
                    <xdr:rowOff>0</xdr:rowOff>
                  </from>
                  <to>
                    <xdr:col>1</xdr:col>
                    <xdr:colOff>352425</xdr:colOff>
                    <xdr:row>24</xdr:row>
                    <xdr:rowOff>219075</xdr:rowOff>
                  </to>
                </anchor>
              </controlPr>
            </control>
          </mc:Choice>
        </mc:AlternateContent>
        <mc:AlternateContent xmlns:mc="http://schemas.openxmlformats.org/markup-compatibility/2006">
          <mc:Choice Requires="x14">
            <control shapeId="62599" r:id="rId52" name="Check Box 135">
              <controlPr defaultSize="0" autoFill="0" autoLine="0" autoPict="0">
                <anchor moveWithCells="1">
                  <from>
                    <xdr:col>1</xdr:col>
                    <xdr:colOff>47625</xdr:colOff>
                    <xdr:row>24</xdr:row>
                    <xdr:rowOff>9525</xdr:rowOff>
                  </from>
                  <to>
                    <xdr:col>1</xdr:col>
                    <xdr:colOff>352425</xdr:colOff>
                    <xdr:row>24</xdr:row>
                    <xdr:rowOff>228600</xdr:rowOff>
                  </to>
                </anchor>
              </controlPr>
            </control>
          </mc:Choice>
        </mc:AlternateContent>
        <mc:AlternateContent xmlns:mc="http://schemas.openxmlformats.org/markup-compatibility/2006">
          <mc:Choice Requires="x14">
            <control shapeId="62600" r:id="rId53" name="Check Box 136">
              <controlPr defaultSize="0" autoFill="0" autoLine="0" autoPict="0">
                <anchor moveWithCells="1">
                  <from>
                    <xdr:col>1</xdr:col>
                    <xdr:colOff>47625</xdr:colOff>
                    <xdr:row>24</xdr:row>
                    <xdr:rowOff>9525</xdr:rowOff>
                  </from>
                  <to>
                    <xdr:col>1</xdr:col>
                    <xdr:colOff>352425</xdr:colOff>
                    <xdr:row>24</xdr:row>
                    <xdr:rowOff>228600</xdr:rowOff>
                  </to>
                </anchor>
              </controlPr>
            </control>
          </mc:Choice>
        </mc:AlternateContent>
        <mc:AlternateContent xmlns:mc="http://schemas.openxmlformats.org/markup-compatibility/2006">
          <mc:Choice Requires="x14">
            <control shapeId="62601" r:id="rId54" name="Check Box 137">
              <controlPr defaultSize="0" autoFill="0" autoLine="0" autoPict="0">
                <anchor moveWithCells="1">
                  <from>
                    <xdr:col>1</xdr:col>
                    <xdr:colOff>47625</xdr:colOff>
                    <xdr:row>24</xdr:row>
                    <xdr:rowOff>9525</xdr:rowOff>
                  </from>
                  <to>
                    <xdr:col>1</xdr:col>
                    <xdr:colOff>352425</xdr:colOff>
                    <xdr:row>24</xdr:row>
                    <xdr:rowOff>228600</xdr:rowOff>
                  </to>
                </anchor>
              </controlPr>
            </control>
          </mc:Choice>
        </mc:AlternateContent>
        <mc:AlternateContent xmlns:mc="http://schemas.openxmlformats.org/markup-compatibility/2006">
          <mc:Choice Requires="x14">
            <control shapeId="62602" r:id="rId55" name="Check Box 138">
              <controlPr defaultSize="0" autoFill="0" autoLine="0" autoPict="0">
                <anchor moveWithCells="1">
                  <from>
                    <xdr:col>1</xdr:col>
                    <xdr:colOff>47625</xdr:colOff>
                    <xdr:row>24</xdr:row>
                    <xdr:rowOff>9525</xdr:rowOff>
                  </from>
                  <to>
                    <xdr:col>1</xdr:col>
                    <xdr:colOff>352425</xdr:colOff>
                    <xdr:row>24</xdr:row>
                    <xdr:rowOff>228600</xdr:rowOff>
                  </to>
                </anchor>
              </controlPr>
            </control>
          </mc:Choice>
        </mc:AlternateContent>
        <mc:AlternateContent xmlns:mc="http://schemas.openxmlformats.org/markup-compatibility/2006">
          <mc:Choice Requires="x14">
            <control shapeId="62611" r:id="rId56" name="Check Box 147">
              <controlPr defaultSize="0" autoFill="0" autoLine="0" autoPict="0">
                <anchor moveWithCells="1">
                  <from>
                    <xdr:col>1</xdr:col>
                    <xdr:colOff>47625</xdr:colOff>
                    <xdr:row>24</xdr:row>
                    <xdr:rowOff>9525</xdr:rowOff>
                  </from>
                  <to>
                    <xdr:col>1</xdr:col>
                    <xdr:colOff>352425</xdr:colOff>
                    <xdr:row>24</xdr:row>
                    <xdr:rowOff>228600</xdr:rowOff>
                  </to>
                </anchor>
              </controlPr>
            </control>
          </mc:Choice>
        </mc:AlternateContent>
        <mc:AlternateContent xmlns:mc="http://schemas.openxmlformats.org/markup-compatibility/2006">
          <mc:Choice Requires="x14">
            <control shapeId="62612" r:id="rId57" name="Check Box 148">
              <controlPr defaultSize="0" autoFill="0" autoLine="0" autoPict="0">
                <anchor moveWithCells="1">
                  <from>
                    <xdr:col>1</xdr:col>
                    <xdr:colOff>47625</xdr:colOff>
                    <xdr:row>24</xdr:row>
                    <xdr:rowOff>9525</xdr:rowOff>
                  </from>
                  <to>
                    <xdr:col>1</xdr:col>
                    <xdr:colOff>352425</xdr:colOff>
                    <xdr:row>24</xdr:row>
                    <xdr:rowOff>228600</xdr:rowOff>
                  </to>
                </anchor>
              </controlPr>
            </control>
          </mc:Choice>
        </mc:AlternateContent>
        <mc:AlternateContent xmlns:mc="http://schemas.openxmlformats.org/markup-compatibility/2006">
          <mc:Choice Requires="x14">
            <control shapeId="62613" r:id="rId58" name="Check Box 149">
              <controlPr defaultSize="0" autoFill="0" autoLine="0" autoPict="0">
                <anchor moveWithCells="1">
                  <from>
                    <xdr:col>1</xdr:col>
                    <xdr:colOff>47625</xdr:colOff>
                    <xdr:row>24</xdr:row>
                    <xdr:rowOff>9525</xdr:rowOff>
                  </from>
                  <to>
                    <xdr:col>1</xdr:col>
                    <xdr:colOff>352425</xdr:colOff>
                    <xdr:row>24</xdr:row>
                    <xdr:rowOff>228600</xdr:rowOff>
                  </to>
                </anchor>
              </controlPr>
            </control>
          </mc:Choice>
        </mc:AlternateContent>
        <mc:AlternateContent xmlns:mc="http://schemas.openxmlformats.org/markup-compatibility/2006">
          <mc:Choice Requires="x14">
            <control shapeId="62614" r:id="rId59" name="Check Box 150">
              <controlPr defaultSize="0" autoFill="0" autoLine="0" autoPict="0">
                <anchor moveWithCells="1">
                  <from>
                    <xdr:col>1</xdr:col>
                    <xdr:colOff>47625</xdr:colOff>
                    <xdr:row>24</xdr:row>
                    <xdr:rowOff>47625</xdr:rowOff>
                  </from>
                  <to>
                    <xdr:col>1</xdr:col>
                    <xdr:colOff>304800</xdr:colOff>
                    <xdr:row>24</xdr:row>
                    <xdr:rowOff>238125</xdr:rowOff>
                  </to>
                </anchor>
              </controlPr>
            </control>
          </mc:Choice>
        </mc:AlternateContent>
        <mc:AlternateContent xmlns:mc="http://schemas.openxmlformats.org/markup-compatibility/2006">
          <mc:Choice Requires="x14">
            <control shapeId="62615" r:id="rId60" name="Check Box 151">
              <controlPr defaultSize="0" autoFill="0" autoLine="0" autoPict="0">
                <anchor moveWithCells="1">
                  <from>
                    <xdr:col>1</xdr:col>
                    <xdr:colOff>47625</xdr:colOff>
                    <xdr:row>26</xdr:row>
                    <xdr:rowOff>9525</xdr:rowOff>
                  </from>
                  <to>
                    <xdr:col>1</xdr:col>
                    <xdr:colOff>352425</xdr:colOff>
                    <xdr:row>26</xdr:row>
                    <xdr:rowOff>228600</xdr:rowOff>
                  </to>
                </anchor>
              </controlPr>
            </control>
          </mc:Choice>
        </mc:AlternateContent>
        <mc:AlternateContent xmlns:mc="http://schemas.openxmlformats.org/markup-compatibility/2006">
          <mc:Choice Requires="x14">
            <control shapeId="62616" r:id="rId61" name="Check Box 152">
              <controlPr defaultSize="0" autoFill="0" autoLine="0" autoPict="0">
                <anchor moveWithCells="1">
                  <from>
                    <xdr:col>1</xdr:col>
                    <xdr:colOff>47625</xdr:colOff>
                    <xdr:row>26</xdr:row>
                    <xdr:rowOff>9525</xdr:rowOff>
                  </from>
                  <to>
                    <xdr:col>1</xdr:col>
                    <xdr:colOff>352425</xdr:colOff>
                    <xdr:row>26</xdr:row>
                    <xdr:rowOff>228600</xdr:rowOff>
                  </to>
                </anchor>
              </controlPr>
            </control>
          </mc:Choice>
        </mc:AlternateContent>
        <mc:AlternateContent xmlns:mc="http://schemas.openxmlformats.org/markup-compatibility/2006">
          <mc:Choice Requires="x14">
            <control shapeId="62617" r:id="rId62" name="Check Box 153">
              <controlPr defaultSize="0" autoFill="0" autoLine="0" autoPict="0">
                <anchor moveWithCells="1">
                  <from>
                    <xdr:col>1</xdr:col>
                    <xdr:colOff>47625</xdr:colOff>
                    <xdr:row>26</xdr:row>
                    <xdr:rowOff>9525</xdr:rowOff>
                  </from>
                  <to>
                    <xdr:col>1</xdr:col>
                    <xdr:colOff>352425</xdr:colOff>
                    <xdr:row>26</xdr:row>
                    <xdr:rowOff>228600</xdr:rowOff>
                  </to>
                </anchor>
              </controlPr>
            </control>
          </mc:Choice>
        </mc:AlternateContent>
        <mc:AlternateContent xmlns:mc="http://schemas.openxmlformats.org/markup-compatibility/2006">
          <mc:Choice Requires="x14">
            <control shapeId="62618" r:id="rId63" name="Check Box 154">
              <controlPr defaultSize="0" autoFill="0" autoLine="0" autoPict="0">
                <anchor moveWithCells="1">
                  <from>
                    <xdr:col>1</xdr:col>
                    <xdr:colOff>47625</xdr:colOff>
                    <xdr:row>26</xdr:row>
                    <xdr:rowOff>9525</xdr:rowOff>
                  </from>
                  <to>
                    <xdr:col>1</xdr:col>
                    <xdr:colOff>352425</xdr:colOff>
                    <xdr:row>26</xdr:row>
                    <xdr:rowOff>228600</xdr:rowOff>
                  </to>
                </anchor>
              </controlPr>
            </control>
          </mc:Choice>
        </mc:AlternateContent>
        <mc:AlternateContent xmlns:mc="http://schemas.openxmlformats.org/markup-compatibility/2006">
          <mc:Choice Requires="x14">
            <control shapeId="62619" r:id="rId64" name="Check Box 155">
              <controlPr defaultSize="0" autoFill="0" autoLine="0" autoPict="0">
                <anchor moveWithCells="1">
                  <from>
                    <xdr:col>1</xdr:col>
                    <xdr:colOff>47625</xdr:colOff>
                    <xdr:row>28</xdr:row>
                    <xdr:rowOff>0</xdr:rowOff>
                  </from>
                  <to>
                    <xdr:col>1</xdr:col>
                    <xdr:colOff>352425</xdr:colOff>
                    <xdr:row>28</xdr:row>
                    <xdr:rowOff>219075</xdr:rowOff>
                  </to>
                </anchor>
              </controlPr>
            </control>
          </mc:Choice>
        </mc:AlternateContent>
        <mc:AlternateContent xmlns:mc="http://schemas.openxmlformats.org/markup-compatibility/2006">
          <mc:Choice Requires="x14">
            <control shapeId="62620" r:id="rId65" name="Check Box 156">
              <controlPr defaultSize="0" autoFill="0" autoLine="0" autoPict="0">
                <anchor moveWithCells="1">
                  <from>
                    <xdr:col>1</xdr:col>
                    <xdr:colOff>47625</xdr:colOff>
                    <xdr:row>28</xdr:row>
                    <xdr:rowOff>0</xdr:rowOff>
                  </from>
                  <to>
                    <xdr:col>1</xdr:col>
                    <xdr:colOff>352425</xdr:colOff>
                    <xdr:row>28</xdr:row>
                    <xdr:rowOff>219075</xdr:rowOff>
                  </to>
                </anchor>
              </controlPr>
            </control>
          </mc:Choice>
        </mc:AlternateContent>
        <mc:AlternateContent xmlns:mc="http://schemas.openxmlformats.org/markup-compatibility/2006">
          <mc:Choice Requires="x14">
            <control shapeId="62621" r:id="rId66" name="Check Box 157">
              <controlPr defaultSize="0" autoFill="0" autoLine="0" autoPict="0">
                <anchor moveWithCells="1">
                  <from>
                    <xdr:col>1</xdr:col>
                    <xdr:colOff>47625</xdr:colOff>
                    <xdr:row>28</xdr:row>
                    <xdr:rowOff>0</xdr:rowOff>
                  </from>
                  <to>
                    <xdr:col>1</xdr:col>
                    <xdr:colOff>352425</xdr:colOff>
                    <xdr:row>28</xdr:row>
                    <xdr:rowOff>219075</xdr:rowOff>
                  </to>
                </anchor>
              </controlPr>
            </control>
          </mc:Choice>
        </mc:AlternateContent>
        <mc:AlternateContent xmlns:mc="http://schemas.openxmlformats.org/markup-compatibility/2006">
          <mc:Choice Requires="x14">
            <control shapeId="62622" r:id="rId67" name="Check Box 158">
              <controlPr defaultSize="0" autoFill="0" autoLine="0" autoPict="0">
                <anchor moveWithCells="1">
                  <from>
                    <xdr:col>1</xdr:col>
                    <xdr:colOff>47625</xdr:colOff>
                    <xdr:row>28</xdr:row>
                    <xdr:rowOff>0</xdr:rowOff>
                  </from>
                  <to>
                    <xdr:col>1</xdr:col>
                    <xdr:colOff>352425</xdr:colOff>
                    <xdr:row>28</xdr:row>
                    <xdr:rowOff>219075</xdr:rowOff>
                  </to>
                </anchor>
              </controlPr>
            </control>
          </mc:Choice>
        </mc:AlternateContent>
        <mc:AlternateContent xmlns:mc="http://schemas.openxmlformats.org/markup-compatibility/2006">
          <mc:Choice Requires="x14">
            <control shapeId="62623" r:id="rId68" name="Check Box 159">
              <controlPr defaultSize="0" autoFill="0" autoLine="0" autoPict="0">
                <anchor moveWithCells="1">
                  <from>
                    <xdr:col>1</xdr:col>
                    <xdr:colOff>47625</xdr:colOff>
                    <xdr:row>28</xdr:row>
                    <xdr:rowOff>9525</xdr:rowOff>
                  </from>
                  <to>
                    <xdr:col>1</xdr:col>
                    <xdr:colOff>352425</xdr:colOff>
                    <xdr:row>28</xdr:row>
                    <xdr:rowOff>228600</xdr:rowOff>
                  </to>
                </anchor>
              </controlPr>
            </control>
          </mc:Choice>
        </mc:AlternateContent>
        <mc:AlternateContent xmlns:mc="http://schemas.openxmlformats.org/markup-compatibility/2006">
          <mc:Choice Requires="x14">
            <control shapeId="62624" r:id="rId69" name="Check Box 160">
              <controlPr defaultSize="0" autoFill="0" autoLine="0" autoPict="0">
                <anchor moveWithCells="1">
                  <from>
                    <xdr:col>1</xdr:col>
                    <xdr:colOff>47625</xdr:colOff>
                    <xdr:row>28</xdr:row>
                    <xdr:rowOff>9525</xdr:rowOff>
                  </from>
                  <to>
                    <xdr:col>1</xdr:col>
                    <xdr:colOff>352425</xdr:colOff>
                    <xdr:row>28</xdr:row>
                    <xdr:rowOff>228600</xdr:rowOff>
                  </to>
                </anchor>
              </controlPr>
            </control>
          </mc:Choice>
        </mc:AlternateContent>
        <mc:AlternateContent xmlns:mc="http://schemas.openxmlformats.org/markup-compatibility/2006">
          <mc:Choice Requires="x14">
            <control shapeId="62625" r:id="rId70" name="Check Box 161">
              <controlPr defaultSize="0" autoFill="0" autoLine="0" autoPict="0">
                <anchor moveWithCells="1">
                  <from>
                    <xdr:col>1</xdr:col>
                    <xdr:colOff>47625</xdr:colOff>
                    <xdr:row>28</xdr:row>
                    <xdr:rowOff>9525</xdr:rowOff>
                  </from>
                  <to>
                    <xdr:col>1</xdr:col>
                    <xdr:colOff>352425</xdr:colOff>
                    <xdr:row>28</xdr:row>
                    <xdr:rowOff>228600</xdr:rowOff>
                  </to>
                </anchor>
              </controlPr>
            </control>
          </mc:Choice>
        </mc:AlternateContent>
        <mc:AlternateContent xmlns:mc="http://schemas.openxmlformats.org/markup-compatibility/2006">
          <mc:Choice Requires="x14">
            <control shapeId="62626" r:id="rId71" name="Check Box 162">
              <controlPr defaultSize="0" autoFill="0" autoLine="0" autoPict="0">
                <anchor moveWithCells="1">
                  <from>
                    <xdr:col>1</xdr:col>
                    <xdr:colOff>47625</xdr:colOff>
                    <xdr:row>28</xdr:row>
                    <xdr:rowOff>9525</xdr:rowOff>
                  </from>
                  <to>
                    <xdr:col>1</xdr:col>
                    <xdr:colOff>352425</xdr:colOff>
                    <xdr:row>28</xdr:row>
                    <xdr:rowOff>228600</xdr:rowOff>
                  </to>
                </anchor>
              </controlPr>
            </control>
          </mc:Choice>
        </mc:AlternateContent>
        <mc:AlternateContent xmlns:mc="http://schemas.openxmlformats.org/markup-compatibility/2006">
          <mc:Choice Requires="x14">
            <control shapeId="62647" r:id="rId72" name="Check Box 183">
              <controlPr defaultSize="0" autoFill="0" autoLine="0" autoPict="0">
                <anchor moveWithCells="1">
                  <from>
                    <xdr:col>1</xdr:col>
                    <xdr:colOff>47625</xdr:colOff>
                    <xdr:row>26</xdr:row>
                    <xdr:rowOff>9525</xdr:rowOff>
                  </from>
                  <to>
                    <xdr:col>1</xdr:col>
                    <xdr:colOff>352425</xdr:colOff>
                    <xdr:row>26</xdr:row>
                    <xdr:rowOff>228600</xdr:rowOff>
                  </to>
                </anchor>
              </controlPr>
            </control>
          </mc:Choice>
        </mc:AlternateContent>
        <mc:AlternateContent xmlns:mc="http://schemas.openxmlformats.org/markup-compatibility/2006">
          <mc:Choice Requires="x14">
            <control shapeId="62648" r:id="rId73" name="Check Box 184">
              <controlPr defaultSize="0" autoFill="0" autoLine="0" autoPict="0">
                <anchor moveWithCells="1">
                  <from>
                    <xdr:col>1</xdr:col>
                    <xdr:colOff>47625</xdr:colOff>
                    <xdr:row>26</xdr:row>
                    <xdr:rowOff>9525</xdr:rowOff>
                  </from>
                  <to>
                    <xdr:col>1</xdr:col>
                    <xdr:colOff>352425</xdr:colOff>
                    <xdr:row>26</xdr:row>
                    <xdr:rowOff>228600</xdr:rowOff>
                  </to>
                </anchor>
              </controlPr>
            </control>
          </mc:Choice>
        </mc:AlternateContent>
        <mc:AlternateContent xmlns:mc="http://schemas.openxmlformats.org/markup-compatibility/2006">
          <mc:Choice Requires="x14">
            <control shapeId="62649" r:id="rId74" name="Check Box 185">
              <controlPr defaultSize="0" autoFill="0" autoLine="0" autoPict="0">
                <anchor moveWithCells="1">
                  <from>
                    <xdr:col>1</xdr:col>
                    <xdr:colOff>47625</xdr:colOff>
                    <xdr:row>26</xdr:row>
                    <xdr:rowOff>9525</xdr:rowOff>
                  </from>
                  <to>
                    <xdr:col>1</xdr:col>
                    <xdr:colOff>352425</xdr:colOff>
                    <xdr:row>26</xdr:row>
                    <xdr:rowOff>228600</xdr:rowOff>
                  </to>
                </anchor>
              </controlPr>
            </control>
          </mc:Choice>
        </mc:AlternateContent>
        <mc:AlternateContent xmlns:mc="http://schemas.openxmlformats.org/markup-compatibility/2006">
          <mc:Choice Requires="x14">
            <control shapeId="62650" r:id="rId75" name="Check Box 186">
              <controlPr defaultSize="0" autoFill="0" autoLine="0" autoPict="0">
                <anchor moveWithCells="1">
                  <from>
                    <xdr:col>1</xdr:col>
                    <xdr:colOff>47625</xdr:colOff>
                    <xdr:row>26</xdr:row>
                    <xdr:rowOff>9525</xdr:rowOff>
                  </from>
                  <to>
                    <xdr:col>1</xdr:col>
                    <xdr:colOff>352425</xdr:colOff>
                    <xdr:row>26</xdr:row>
                    <xdr:rowOff>228600</xdr:rowOff>
                  </to>
                </anchor>
              </controlPr>
            </control>
          </mc:Choice>
        </mc:AlternateContent>
        <mc:AlternateContent xmlns:mc="http://schemas.openxmlformats.org/markup-compatibility/2006">
          <mc:Choice Requires="x14">
            <control shapeId="62651" r:id="rId76" name="Check Box 187">
              <controlPr defaultSize="0" autoFill="0" autoLine="0" autoPict="0">
                <anchor moveWithCells="1">
                  <from>
                    <xdr:col>1</xdr:col>
                    <xdr:colOff>47625</xdr:colOff>
                    <xdr:row>26</xdr:row>
                    <xdr:rowOff>9525</xdr:rowOff>
                  </from>
                  <to>
                    <xdr:col>1</xdr:col>
                    <xdr:colOff>352425</xdr:colOff>
                    <xdr:row>26</xdr:row>
                    <xdr:rowOff>228600</xdr:rowOff>
                  </to>
                </anchor>
              </controlPr>
            </control>
          </mc:Choice>
        </mc:AlternateContent>
        <mc:AlternateContent xmlns:mc="http://schemas.openxmlformats.org/markup-compatibility/2006">
          <mc:Choice Requires="x14">
            <control shapeId="62652" r:id="rId77" name="Check Box 188">
              <controlPr defaultSize="0" autoFill="0" autoLine="0" autoPict="0">
                <anchor moveWithCells="1">
                  <from>
                    <xdr:col>1</xdr:col>
                    <xdr:colOff>47625</xdr:colOff>
                    <xdr:row>26</xdr:row>
                    <xdr:rowOff>9525</xdr:rowOff>
                  </from>
                  <to>
                    <xdr:col>1</xdr:col>
                    <xdr:colOff>352425</xdr:colOff>
                    <xdr:row>26</xdr:row>
                    <xdr:rowOff>228600</xdr:rowOff>
                  </to>
                </anchor>
              </controlPr>
            </control>
          </mc:Choice>
        </mc:AlternateContent>
        <mc:AlternateContent xmlns:mc="http://schemas.openxmlformats.org/markup-compatibility/2006">
          <mc:Choice Requires="x14">
            <control shapeId="62653" r:id="rId78" name="Check Box 189">
              <controlPr defaultSize="0" autoFill="0" autoLine="0" autoPict="0">
                <anchor moveWithCells="1">
                  <from>
                    <xdr:col>1</xdr:col>
                    <xdr:colOff>47625</xdr:colOff>
                    <xdr:row>26</xdr:row>
                    <xdr:rowOff>9525</xdr:rowOff>
                  </from>
                  <to>
                    <xdr:col>1</xdr:col>
                    <xdr:colOff>352425</xdr:colOff>
                    <xdr:row>26</xdr:row>
                    <xdr:rowOff>228600</xdr:rowOff>
                  </to>
                </anchor>
              </controlPr>
            </control>
          </mc:Choice>
        </mc:AlternateContent>
        <mc:AlternateContent xmlns:mc="http://schemas.openxmlformats.org/markup-compatibility/2006">
          <mc:Choice Requires="x14">
            <control shapeId="62654" r:id="rId79" name="Check Box 190">
              <controlPr defaultSize="0" autoFill="0" autoLine="0" autoPict="0">
                <anchor moveWithCells="1">
                  <from>
                    <xdr:col>1</xdr:col>
                    <xdr:colOff>47625</xdr:colOff>
                    <xdr:row>26</xdr:row>
                    <xdr:rowOff>47625</xdr:rowOff>
                  </from>
                  <to>
                    <xdr:col>1</xdr:col>
                    <xdr:colOff>304800</xdr:colOff>
                    <xdr:row>26</xdr:row>
                    <xdr:rowOff>238125</xdr:rowOff>
                  </to>
                </anchor>
              </controlPr>
            </control>
          </mc:Choice>
        </mc:AlternateContent>
        <mc:AlternateContent xmlns:mc="http://schemas.openxmlformats.org/markup-compatibility/2006">
          <mc:Choice Requires="x14">
            <control shapeId="62655" r:id="rId80" name="Check Box 191">
              <controlPr defaultSize="0" autoFill="0" autoLine="0" autoPict="0">
                <anchor moveWithCells="1">
                  <from>
                    <xdr:col>1</xdr:col>
                    <xdr:colOff>47625</xdr:colOff>
                    <xdr:row>28</xdr:row>
                    <xdr:rowOff>0</xdr:rowOff>
                  </from>
                  <to>
                    <xdr:col>1</xdr:col>
                    <xdr:colOff>352425</xdr:colOff>
                    <xdr:row>28</xdr:row>
                    <xdr:rowOff>219075</xdr:rowOff>
                  </to>
                </anchor>
              </controlPr>
            </control>
          </mc:Choice>
        </mc:AlternateContent>
        <mc:AlternateContent xmlns:mc="http://schemas.openxmlformats.org/markup-compatibility/2006">
          <mc:Choice Requires="x14">
            <control shapeId="62656" r:id="rId81" name="Check Box 192">
              <controlPr defaultSize="0" autoFill="0" autoLine="0" autoPict="0">
                <anchor moveWithCells="1">
                  <from>
                    <xdr:col>1</xdr:col>
                    <xdr:colOff>47625</xdr:colOff>
                    <xdr:row>28</xdr:row>
                    <xdr:rowOff>0</xdr:rowOff>
                  </from>
                  <to>
                    <xdr:col>1</xdr:col>
                    <xdr:colOff>352425</xdr:colOff>
                    <xdr:row>28</xdr:row>
                    <xdr:rowOff>219075</xdr:rowOff>
                  </to>
                </anchor>
              </controlPr>
            </control>
          </mc:Choice>
        </mc:AlternateContent>
        <mc:AlternateContent xmlns:mc="http://schemas.openxmlformats.org/markup-compatibility/2006">
          <mc:Choice Requires="x14">
            <control shapeId="62657" r:id="rId82" name="Check Box 193">
              <controlPr defaultSize="0" autoFill="0" autoLine="0" autoPict="0">
                <anchor moveWithCells="1">
                  <from>
                    <xdr:col>1</xdr:col>
                    <xdr:colOff>47625</xdr:colOff>
                    <xdr:row>28</xdr:row>
                    <xdr:rowOff>0</xdr:rowOff>
                  </from>
                  <to>
                    <xdr:col>1</xdr:col>
                    <xdr:colOff>352425</xdr:colOff>
                    <xdr:row>28</xdr:row>
                    <xdr:rowOff>219075</xdr:rowOff>
                  </to>
                </anchor>
              </controlPr>
            </control>
          </mc:Choice>
        </mc:AlternateContent>
        <mc:AlternateContent xmlns:mc="http://schemas.openxmlformats.org/markup-compatibility/2006">
          <mc:Choice Requires="x14">
            <control shapeId="62658" r:id="rId83" name="Check Box 194">
              <controlPr defaultSize="0" autoFill="0" autoLine="0" autoPict="0">
                <anchor moveWithCells="1">
                  <from>
                    <xdr:col>1</xdr:col>
                    <xdr:colOff>47625</xdr:colOff>
                    <xdr:row>28</xdr:row>
                    <xdr:rowOff>0</xdr:rowOff>
                  </from>
                  <to>
                    <xdr:col>1</xdr:col>
                    <xdr:colOff>352425</xdr:colOff>
                    <xdr:row>28</xdr:row>
                    <xdr:rowOff>219075</xdr:rowOff>
                  </to>
                </anchor>
              </controlPr>
            </control>
          </mc:Choice>
        </mc:AlternateContent>
        <mc:AlternateContent xmlns:mc="http://schemas.openxmlformats.org/markup-compatibility/2006">
          <mc:Choice Requires="x14">
            <control shapeId="62659" r:id="rId84" name="Check Box 195">
              <controlPr defaultSize="0" autoFill="0" autoLine="0" autoPict="0">
                <anchor moveWithCells="1">
                  <from>
                    <xdr:col>1</xdr:col>
                    <xdr:colOff>47625</xdr:colOff>
                    <xdr:row>28</xdr:row>
                    <xdr:rowOff>0</xdr:rowOff>
                  </from>
                  <to>
                    <xdr:col>1</xdr:col>
                    <xdr:colOff>352425</xdr:colOff>
                    <xdr:row>28</xdr:row>
                    <xdr:rowOff>219075</xdr:rowOff>
                  </to>
                </anchor>
              </controlPr>
            </control>
          </mc:Choice>
        </mc:AlternateContent>
        <mc:AlternateContent xmlns:mc="http://schemas.openxmlformats.org/markup-compatibility/2006">
          <mc:Choice Requires="x14">
            <control shapeId="62660" r:id="rId85" name="Check Box 196">
              <controlPr defaultSize="0" autoFill="0" autoLine="0" autoPict="0">
                <anchor moveWithCells="1">
                  <from>
                    <xdr:col>1</xdr:col>
                    <xdr:colOff>47625</xdr:colOff>
                    <xdr:row>28</xdr:row>
                    <xdr:rowOff>0</xdr:rowOff>
                  </from>
                  <to>
                    <xdr:col>1</xdr:col>
                    <xdr:colOff>352425</xdr:colOff>
                    <xdr:row>28</xdr:row>
                    <xdr:rowOff>219075</xdr:rowOff>
                  </to>
                </anchor>
              </controlPr>
            </control>
          </mc:Choice>
        </mc:AlternateContent>
        <mc:AlternateContent xmlns:mc="http://schemas.openxmlformats.org/markup-compatibility/2006">
          <mc:Choice Requires="x14">
            <control shapeId="62661" r:id="rId86" name="Check Box 197">
              <controlPr defaultSize="0" autoFill="0" autoLine="0" autoPict="0">
                <anchor moveWithCells="1">
                  <from>
                    <xdr:col>1</xdr:col>
                    <xdr:colOff>47625</xdr:colOff>
                    <xdr:row>28</xdr:row>
                    <xdr:rowOff>0</xdr:rowOff>
                  </from>
                  <to>
                    <xdr:col>1</xdr:col>
                    <xdr:colOff>352425</xdr:colOff>
                    <xdr:row>28</xdr:row>
                    <xdr:rowOff>219075</xdr:rowOff>
                  </to>
                </anchor>
              </controlPr>
            </control>
          </mc:Choice>
        </mc:AlternateContent>
        <mc:AlternateContent xmlns:mc="http://schemas.openxmlformats.org/markup-compatibility/2006">
          <mc:Choice Requires="x14">
            <control shapeId="62662" r:id="rId87" name="Check Box 198">
              <controlPr defaultSize="0" autoFill="0" autoLine="0" autoPict="0">
                <anchor moveWithCells="1">
                  <from>
                    <xdr:col>1</xdr:col>
                    <xdr:colOff>47625</xdr:colOff>
                    <xdr:row>28</xdr:row>
                    <xdr:rowOff>0</xdr:rowOff>
                  </from>
                  <to>
                    <xdr:col>1</xdr:col>
                    <xdr:colOff>352425</xdr:colOff>
                    <xdr:row>28</xdr:row>
                    <xdr:rowOff>219075</xdr:rowOff>
                  </to>
                </anchor>
              </controlPr>
            </control>
          </mc:Choice>
        </mc:AlternateContent>
        <mc:AlternateContent xmlns:mc="http://schemas.openxmlformats.org/markup-compatibility/2006">
          <mc:Choice Requires="x14">
            <control shapeId="62663" r:id="rId88" name="Check Box 199">
              <controlPr defaultSize="0" autoFill="0" autoLine="0" autoPict="0">
                <anchor moveWithCells="1">
                  <from>
                    <xdr:col>1</xdr:col>
                    <xdr:colOff>47625</xdr:colOff>
                    <xdr:row>28</xdr:row>
                    <xdr:rowOff>9525</xdr:rowOff>
                  </from>
                  <to>
                    <xdr:col>1</xdr:col>
                    <xdr:colOff>352425</xdr:colOff>
                    <xdr:row>28</xdr:row>
                    <xdr:rowOff>228600</xdr:rowOff>
                  </to>
                </anchor>
              </controlPr>
            </control>
          </mc:Choice>
        </mc:AlternateContent>
        <mc:AlternateContent xmlns:mc="http://schemas.openxmlformats.org/markup-compatibility/2006">
          <mc:Choice Requires="x14">
            <control shapeId="62664" r:id="rId89" name="Check Box 200">
              <controlPr defaultSize="0" autoFill="0" autoLine="0" autoPict="0">
                <anchor moveWithCells="1">
                  <from>
                    <xdr:col>1</xdr:col>
                    <xdr:colOff>47625</xdr:colOff>
                    <xdr:row>28</xdr:row>
                    <xdr:rowOff>9525</xdr:rowOff>
                  </from>
                  <to>
                    <xdr:col>1</xdr:col>
                    <xdr:colOff>352425</xdr:colOff>
                    <xdr:row>28</xdr:row>
                    <xdr:rowOff>228600</xdr:rowOff>
                  </to>
                </anchor>
              </controlPr>
            </control>
          </mc:Choice>
        </mc:AlternateContent>
        <mc:AlternateContent xmlns:mc="http://schemas.openxmlformats.org/markup-compatibility/2006">
          <mc:Choice Requires="x14">
            <control shapeId="62665" r:id="rId90" name="Check Box 201">
              <controlPr defaultSize="0" autoFill="0" autoLine="0" autoPict="0">
                <anchor moveWithCells="1">
                  <from>
                    <xdr:col>1</xdr:col>
                    <xdr:colOff>47625</xdr:colOff>
                    <xdr:row>28</xdr:row>
                    <xdr:rowOff>9525</xdr:rowOff>
                  </from>
                  <to>
                    <xdr:col>1</xdr:col>
                    <xdr:colOff>352425</xdr:colOff>
                    <xdr:row>28</xdr:row>
                    <xdr:rowOff>228600</xdr:rowOff>
                  </to>
                </anchor>
              </controlPr>
            </control>
          </mc:Choice>
        </mc:AlternateContent>
        <mc:AlternateContent xmlns:mc="http://schemas.openxmlformats.org/markup-compatibility/2006">
          <mc:Choice Requires="x14">
            <control shapeId="62666" r:id="rId91" name="Check Box 202">
              <controlPr defaultSize="0" autoFill="0" autoLine="0" autoPict="0">
                <anchor moveWithCells="1">
                  <from>
                    <xdr:col>1</xdr:col>
                    <xdr:colOff>47625</xdr:colOff>
                    <xdr:row>28</xdr:row>
                    <xdr:rowOff>9525</xdr:rowOff>
                  </from>
                  <to>
                    <xdr:col>1</xdr:col>
                    <xdr:colOff>352425</xdr:colOff>
                    <xdr:row>28</xdr:row>
                    <xdr:rowOff>228600</xdr:rowOff>
                  </to>
                </anchor>
              </controlPr>
            </control>
          </mc:Choice>
        </mc:AlternateContent>
        <mc:AlternateContent xmlns:mc="http://schemas.openxmlformats.org/markup-compatibility/2006">
          <mc:Choice Requires="x14">
            <control shapeId="62667" r:id="rId92" name="Check Box 203">
              <controlPr defaultSize="0" autoFill="0" autoLine="0" autoPict="0">
                <anchor moveWithCells="1">
                  <from>
                    <xdr:col>1</xdr:col>
                    <xdr:colOff>47625</xdr:colOff>
                    <xdr:row>28</xdr:row>
                    <xdr:rowOff>9525</xdr:rowOff>
                  </from>
                  <to>
                    <xdr:col>1</xdr:col>
                    <xdr:colOff>352425</xdr:colOff>
                    <xdr:row>28</xdr:row>
                    <xdr:rowOff>228600</xdr:rowOff>
                  </to>
                </anchor>
              </controlPr>
            </control>
          </mc:Choice>
        </mc:AlternateContent>
        <mc:AlternateContent xmlns:mc="http://schemas.openxmlformats.org/markup-compatibility/2006">
          <mc:Choice Requires="x14">
            <control shapeId="62668" r:id="rId93" name="Check Box 204">
              <controlPr defaultSize="0" autoFill="0" autoLine="0" autoPict="0">
                <anchor moveWithCells="1">
                  <from>
                    <xdr:col>1</xdr:col>
                    <xdr:colOff>47625</xdr:colOff>
                    <xdr:row>28</xdr:row>
                    <xdr:rowOff>9525</xdr:rowOff>
                  </from>
                  <to>
                    <xdr:col>1</xdr:col>
                    <xdr:colOff>352425</xdr:colOff>
                    <xdr:row>28</xdr:row>
                    <xdr:rowOff>228600</xdr:rowOff>
                  </to>
                </anchor>
              </controlPr>
            </control>
          </mc:Choice>
        </mc:AlternateContent>
        <mc:AlternateContent xmlns:mc="http://schemas.openxmlformats.org/markup-compatibility/2006">
          <mc:Choice Requires="x14">
            <control shapeId="62669" r:id="rId94" name="Check Box 205">
              <controlPr defaultSize="0" autoFill="0" autoLine="0" autoPict="0">
                <anchor moveWithCells="1">
                  <from>
                    <xdr:col>1</xdr:col>
                    <xdr:colOff>47625</xdr:colOff>
                    <xdr:row>28</xdr:row>
                    <xdr:rowOff>9525</xdr:rowOff>
                  </from>
                  <to>
                    <xdr:col>1</xdr:col>
                    <xdr:colOff>352425</xdr:colOff>
                    <xdr:row>28</xdr:row>
                    <xdr:rowOff>228600</xdr:rowOff>
                  </to>
                </anchor>
              </controlPr>
            </control>
          </mc:Choice>
        </mc:AlternateContent>
        <mc:AlternateContent xmlns:mc="http://schemas.openxmlformats.org/markup-compatibility/2006">
          <mc:Choice Requires="x14">
            <control shapeId="62670" r:id="rId95" name="Check Box 206">
              <controlPr defaultSize="0" autoFill="0" autoLine="0" autoPict="0">
                <anchor moveWithCells="1">
                  <from>
                    <xdr:col>1</xdr:col>
                    <xdr:colOff>47625</xdr:colOff>
                    <xdr:row>28</xdr:row>
                    <xdr:rowOff>38100</xdr:rowOff>
                  </from>
                  <to>
                    <xdr:col>1</xdr:col>
                    <xdr:colOff>314325</xdr:colOff>
                    <xdr:row>28</xdr:row>
                    <xdr:rowOff>228600</xdr:rowOff>
                  </to>
                </anchor>
              </controlPr>
            </control>
          </mc:Choice>
        </mc:AlternateContent>
        <mc:AlternateContent xmlns:mc="http://schemas.openxmlformats.org/markup-compatibility/2006">
          <mc:Choice Requires="x14">
            <control shapeId="62952" r:id="rId96" name="Check Box 488">
              <controlPr defaultSize="0" autoFill="0" autoLine="0" autoPict="0">
                <anchor moveWithCells="1">
                  <from>
                    <xdr:col>1</xdr:col>
                    <xdr:colOff>28575</xdr:colOff>
                    <xdr:row>67</xdr:row>
                    <xdr:rowOff>161925</xdr:rowOff>
                  </from>
                  <to>
                    <xdr:col>1</xdr:col>
                    <xdr:colOff>276225</xdr:colOff>
                    <xdr:row>68</xdr:row>
                    <xdr:rowOff>285750</xdr:rowOff>
                  </to>
                </anchor>
              </controlPr>
            </control>
          </mc:Choice>
        </mc:AlternateContent>
        <mc:AlternateContent xmlns:mc="http://schemas.openxmlformats.org/markup-compatibility/2006">
          <mc:Choice Requires="x14">
            <control shapeId="62953" r:id="rId97" name="Check Box 489">
              <controlPr defaultSize="0" autoFill="0" autoLine="0" autoPict="0">
                <anchor moveWithCells="1">
                  <from>
                    <xdr:col>1</xdr:col>
                    <xdr:colOff>28575</xdr:colOff>
                    <xdr:row>67</xdr:row>
                    <xdr:rowOff>47625</xdr:rowOff>
                  </from>
                  <to>
                    <xdr:col>1</xdr:col>
                    <xdr:colOff>333375</xdr:colOff>
                    <xdr:row>67</xdr:row>
                    <xdr:rowOff>180975</xdr:rowOff>
                  </to>
                </anchor>
              </controlPr>
            </control>
          </mc:Choice>
        </mc:AlternateContent>
        <mc:AlternateContent xmlns:mc="http://schemas.openxmlformats.org/markup-compatibility/2006">
          <mc:Choice Requires="x14">
            <control shapeId="62954" r:id="rId98" name="Check Box 490">
              <controlPr defaultSize="0" autoFill="0" autoLine="0" autoPict="0">
                <anchor moveWithCells="1">
                  <from>
                    <xdr:col>1</xdr:col>
                    <xdr:colOff>19050</xdr:colOff>
                    <xdr:row>62</xdr:row>
                    <xdr:rowOff>133350</xdr:rowOff>
                  </from>
                  <to>
                    <xdr:col>1</xdr:col>
                    <xdr:colOff>323850</xdr:colOff>
                    <xdr:row>63</xdr:row>
                    <xdr:rowOff>266700</xdr:rowOff>
                  </to>
                </anchor>
              </controlPr>
            </control>
          </mc:Choice>
        </mc:AlternateContent>
        <mc:AlternateContent xmlns:mc="http://schemas.openxmlformats.org/markup-compatibility/2006">
          <mc:Choice Requires="x14">
            <control shapeId="62955" r:id="rId99" name="Check Box 491">
              <controlPr defaultSize="0" autoFill="0" autoLine="0" autoPict="0">
                <anchor moveWithCells="1">
                  <from>
                    <xdr:col>1</xdr:col>
                    <xdr:colOff>28575</xdr:colOff>
                    <xdr:row>63</xdr:row>
                    <xdr:rowOff>333375</xdr:rowOff>
                  </from>
                  <to>
                    <xdr:col>1</xdr:col>
                    <xdr:colOff>333375</xdr:colOff>
                    <xdr:row>64</xdr:row>
                    <xdr:rowOff>247650</xdr:rowOff>
                  </to>
                </anchor>
              </controlPr>
            </control>
          </mc:Choice>
        </mc:AlternateContent>
        <mc:AlternateContent xmlns:mc="http://schemas.openxmlformats.org/markup-compatibility/2006">
          <mc:Choice Requires="x14">
            <control shapeId="62956" r:id="rId100" name="Check Box 492">
              <controlPr defaultSize="0" autoFill="0" autoLine="0" autoPict="0">
                <anchor moveWithCells="1">
                  <from>
                    <xdr:col>1</xdr:col>
                    <xdr:colOff>1447800</xdr:colOff>
                    <xdr:row>64</xdr:row>
                    <xdr:rowOff>9525</xdr:rowOff>
                  </from>
                  <to>
                    <xdr:col>1</xdr:col>
                    <xdr:colOff>1704975</xdr:colOff>
                    <xdr:row>64</xdr:row>
                    <xdr:rowOff>276225</xdr:rowOff>
                  </to>
                </anchor>
              </controlPr>
            </control>
          </mc:Choice>
        </mc:AlternateContent>
        <mc:AlternateContent xmlns:mc="http://schemas.openxmlformats.org/markup-compatibility/2006">
          <mc:Choice Requires="x14">
            <control shapeId="62957" r:id="rId101" name="Check Box 493">
              <controlPr defaultSize="0" autoFill="0" autoLine="0" autoPict="0">
                <anchor moveWithCells="1">
                  <from>
                    <xdr:col>1</xdr:col>
                    <xdr:colOff>2276475</xdr:colOff>
                    <xdr:row>75</xdr:row>
                    <xdr:rowOff>19050</xdr:rowOff>
                  </from>
                  <to>
                    <xdr:col>1</xdr:col>
                    <xdr:colOff>2466975</xdr:colOff>
                    <xdr:row>75</xdr:row>
                    <xdr:rowOff>266700</xdr:rowOff>
                  </to>
                </anchor>
              </controlPr>
            </control>
          </mc:Choice>
        </mc:AlternateContent>
        <mc:AlternateContent xmlns:mc="http://schemas.openxmlformats.org/markup-compatibility/2006">
          <mc:Choice Requires="x14">
            <control shapeId="62958" r:id="rId102" name="Check Box 494">
              <controlPr defaultSize="0" autoFill="0" autoLine="0" autoPict="0">
                <anchor moveWithCells="1">
                  <from>
                    <xdr:col>1</xdr:col>
                    <xdr:colOff>3419475</xdr:colOff>
                    <xdr:row>75</xdr:row>
                    <xdr:rowOff>38100</xdr:rowOff>
                  </from>
                  <to>
                    <xdr:col>1</xdr:col>
                    <xdr:colOff>3619500</xdr:colOff>
                    <xdr:row>75</xdr:row>
                    <xdr:rowOff>257175</xdr:rowOff>
                  </to>
                </anchor>
              </controlPr>
            </control>
          </mc:Choice>
        </mc:AlternateContent>
        <mc:AlternateContent xmlns:mc="http://schemas.openxmlformats.org/markup-compatibility/2006">
          <mc:Choice Requires="x14">
            <control shapeId="62959" r:id="rId103" name="Check Box 495">
              <controlPr defaultSize="0" autoFill="0" autoLine="0" autoPict="0">
                <anchor moveWithCells="1">
                  <from>
                    <xdr:col>1</xdr:col>
                    <xdr:colOff>171450</xdr:colOff>
                    <xdr:row>52</xdr:row>
                    <xdr:rowOff>114300</xdr:rowOff>
                  </from>
                  <to>
                    <xdr:col>1</xdr:col>
                    <xdr:colOff>476250</xdr:colOff>
                    <xdr:row>52</xdr:row>
                    <xdr:rowOff>333375</xdr:rowOff>
                  </to>
                </anchor>
              </controlPr>
            </control>
          </mc:Choice>
        </mc:AlternateContent>
        <mc:AlternateContent xmlns:mc="http://schemas.openxmlformats.org/markup-compatibility/2006">
          <mc:Choice Requires="x14">
            <control shapeId="62960" r:id="rId104" name="Check Box 496">
              <controlPr defaultSize="0" autoFill="0" autoLine="0" autoPict="0">
                <anchor moveWithCells="1">
                  <from>
                    <xdr:col>1</xdr:col>
                    <xdr:colOff>171450</xdr:colOff>
                    <xdr:row>53</xdr:row>
                    <xdr:rowOff>104775</xdr:rowOff>
                  </from>
                  <to>
                    <xdr:col>1</xdr:col>
                    <xdr:colOff>476250</xdr:colOff>
                    <xdr:row>53</xdr:row>
                    <xdr:rowOff>323850</xdr:rowOff>
                  </to>
                </anchor>
              </controlPr>
            </control>
          </mc:Choice>
        </mc:AlternateContent>
        <mc:AlternateContent xmlns:mc="http://schemas.openxmlformats.org/markup-compatibility/2006">
          <mc:Choice Requires="x14">
            <control shapeId="62961" r:id="rId105" name="Check Box 497">
              <controlPr defaultSize="0" autoFill="0" autoLine="0" autoPict="0">
                <anchor moveWithCells="1">
                  <from>
                    <xdr:col>1</xdr:col>
                    <xdr:colOff>171450</xdr:colOff>
                    <xdr:row>54</xdr:row>
                    <xdr:rowOff>104775</xdr:rowOff>
                  </from>
                  <to>
                    <xdr:col>1</xdr:col>
                    <xdr:colOff>476250</xdr:colOff>
                    <xdr:row>54</xdr:row>
                    <xdr:rowOff>323850</xdr:rowOff>
                  </to>
                </anchor>
              </controlPr>
            </control>
          </mc:Choice>
        </mc:AlternateContent>
        <mc:AlternateContent xmlns:mc="http://schemas.openxmlformats.org/markup-compatibility/2006">
          <mc:Choice Requires="x14">
            <control shapeId="62962" r:id="rId106" name="Check Box 498">
              <controlPr defaultSize="0" autoFill="0" autoLine="0" autoPict="0">
                <anchor moveWithCells="1">
                  <from>
                    <xdr:col>1</xdr:col>
                    <xdr:colOff>38100</xdr:colOff>
                    <xdr:row>57</xdr:row>
                    <xdr:rowOff>28575</xdr:rowOff>
                  </from>
                  <to>
                    <xdr:col>1</xdr:col>
                    <xdr:colOff>342900</xdr:colOff>
                    <xdr:row>57</xdr:row>
                    <xdr:rowOff>247650</xdr:rowOff>
                  </to>
                </anchor>
              </controlPr>
            </control>
          </mc:Choice>
        </mc:AlternateContent>
        <mc:AlternateContent xmlns:mc="http://schemas.openxmlformats.org/markup-compatibility/2006">
          <mc:Choice Requires="x14">
            <control shapeId="62963" r:id="rId107" name="Check Box 499">
              <controlPr defaultSize="0" autoFill="0" autoLine="0" autoPict="0">
                <anchor moveWithCells="1">
                  <from>
                    <xdr:col>1</xdr:col>
                    <xdr:colOff>38100</xdr:colOff>
                    <xdr:row>58</xdr:row>
                    <xdr:rowOff>0</xdr:rowOff>
                  </from>
                  <to>
                    <xdr:col>1</xdr:col>
                    <xdr:colOff>342900</xdr:colOff>
                    <xdr:row>59</xdr:row>
                    <xdr:rowOff>0</xdr:rowOff>
                  </to>
                </anchor>
              </controlPr>
            </control>
          </mc:Choice>
        </mc:AlternateContent>
        <mc:AlternateContent xmlns:mc="http://schemas.openxmlformats.org/markup-compatibility/2006">
          <mc:Choice Requires="x14">
            <control shapeId="62964" r:id="rId108" name="Check Box 500">
              <controlPr defaultSize="0" autoFill="0" autoLine="0" autoPict="0">
                <anchor moveWithCells="1">
                  <from>
                    <xdr:col>1</xdr:col>
                    <xdr:colOff>1447800</xdr:colOff>
                    <xdr:row>62</xdr:row>
                    <xdr:rowOff>171450</xdr:rowOff>
                  </from>
                  <to>
                    <xdr:col>1</xdr:col>
                    <xdr:colOff>1704975</xdr:colOff>
                    <xdr:row>63</xdr:row>
                    <xdr:rowOff>257175</xdr:rowOff>
                  </to>
                </anchor>
              </controlPr>
            </control>
          </mc:Choice>
        </mc:AlternateContent>
        <mc:AlternateContent xmlns:mc="http://schemas.openxmlformats.org/markup-compatibility/2006">
          <mc:Choice Requires="x14">
            <control shapeId="62965" r:id="rId109" name="Check Box 501">
              <controlPr defaultSize="0" autoFill="0" autoLine="0" autoPict="0">
                <anchor moveWithCells="1">
                  <from>
                    <xdr:col>1</xdr:col>
                    <xdr:colOff>3228975</xdr:colOff>
                    <xdr:row>52</xdr:row>
                    <xdr:rowOff>123825</xdr:rowOff>
                  </from>
                  <to>
                    <xdr:col>1</xdr:col>
                    <xdr:colOff>3533775</xdr:colOff>
                    <xdr:row>52</xdr:row>
                    <xdr:rowOff>342900</xdr:rowOff>
                  </to>
                </anchor>
              </controlPr>
            </control>
          </mc:Choice>
        </mc:AlternateContent>
        <mc:AlternateContent xmlns:mc="http://schemas.openxmlformats.org/markup-compatibility/2006">
          <mc:Choice Requires="x14">
            <control shapeId="62966" r:id="rId110" name="Check Box 502">
              <controlPr defaultSize="0" autoFill="0" autoLine="0" autoPict="0">
                <anchor moveWithCells="1">
                  <from>
                    <xdr:col>1</xdr:col>
                    <xdr:colOff>3228975</xdr:colOff>
                    <xdr:row>53</xdr:row>
                    <xdr:rowOff>85725</xdr:rowOff>
                  </from>
                  <to>
                    <xdr:col>1</xdr:col>
                    <xdr:colOff>3533775</xdr:colOff>
                    <xdr:row>53</xdr:row>
                    <xdr:rowOff>304800</xdr:rowOff>
                  </to>
                </anchor>
              </controlPr>
            </control>
          </mc:Choice>
        </mc:AlternateContent>
        <mc:AlternateContent xmlns:mc="http://schemas.openxmlformats.org/markup-compatibility/2006">
          <mc:Choice Requires="x14">
            <control shapeId="62967" r:id="rId111" name="Check Box 503">
              <controlPr defaultSize="0" autoFill="0" autoLine="0" autoPict="0">
                <anchor moveWithCells="1">
                  <from>
                    <xdr:col>1</xdr:col>
                    <xdr:colOff>3238500</xdr:colOff>
                    <xdr:row>54</xdr:row>
                    <xdr:rowOff>104775</xdr:rowOff>
                  </from>
                  <to>
                    <xdr:col>1</xdr:col>
                    <xdr:colOff>3543300</xdr:colOff>
                    <xdr:row>54</xdr:row>
                    <xdr:rowOff>323850</xdr:rowOff>
                  </to>
                </anchor>
              </controlPr>
            </control>
          </mc:Choice>
        </mc:AlternateContent>
        <mc:AlternateContent xmlns:mc="http://schemas.openxmlformats.org/markup-compatibility/2006">
          <mc:Choice Requires="x14">
            <control shapeId="62968" r:id="rId112" name="Check Box 504">
              <controlPr defaultSize="0" autoFill="0" autoLine="0" autoPict="0">
                <anchor moveWithCells="1">
                  <from>
                    <xdr:col>1</xdr:col>
                    <xdr:colOff>5143500</xdr:colOff>
                    <xdr:row>70</xdr:row>
                    <xdr:rowOff>19050</xdr:rowOff>
                  </from>
                  <to>
                    <xdr:col>1</xdr:col>
                    <xdr:colOff>5448300</xdr:colOff>
                    <xdr:row>70</xdr:row>
                    <xdr:rowOff>171450</xdr:rowOff>
                  </to>
                </anchor>
              </controlPr>
            </control>
          </mc:Choice>
        </mc:AlternateContent>
        <mc:AlternateContent xmlns:mc="http://schemas.openxmlformats.org/markup-compatibility/2006">
          <mc:Choice Requires="x14">
            <control shapeId="62969" r:id="rId113" name="Check Box 505">
              <controlPr defaultSize="0" autoFill="0" autoLine="0" autoPict="0">
                <anchor moveWithCells="1">
                  <from>
                    <xdr:col>1</xdr:col>
                    <xdr:colOff>5695950</xdr:colOff>
                    <xdr:row>70</xdr:row>
                    <xdr:rowOff>28575</xdr:rowOff>
                  </from>
                  <to>
                    <xdr:col>1</xdr:col>
                    <xdr:colOff>6000750</xdr:colOff>
                    <xdr:row>71</xdr:row>
                    <xdr:rowOff>0</xdr:rowOff>
                  </to>
                </anchor>
              </controlPr>
            </control>
          </mc:Choice>
        </mc:AlternateContent>
        <mc:AlternateContent xmlns:mc="http://schemas.openxmlformats.org/markup-compatibility/2006">
          <mc:Choice Requires="x14">
            <control shapeId="62970" r:id="rId114" name="Check Box 506">
              <controlPr defaultSize="0" autoFill="0" autoLine="0" autoPict="0">
                <anchor moveWithCells="1">
                  <from>
                    <xdr:col>1</xdr:col>
                    <xdr:colOff>6276975</xdr:colOff>
                    <xdr:row>70</xdr:row>
                    <xdr:rowOff>19050</xdr:rowOff>
                  </from>
                  <to>
                    <xdr:col>1</xdr:col>
                    <xdr:colOff>6581775</xdr:colOff>
                    <xdr:row>71</xdr:row>
                    <xdr:rowOff>0</xdr:rowOff>
                  </to>
                </anchor>
              </controlPr>
            </control>
          </mc:Choice>
        </mc:AlternateContent>
        <mc:AlternateContent xmlns:mc="http://schemas.openxmlformats.org/markup-compatibility/2006">
          <mc:Choice Requires="x14">
            <control shapeId="62971" r:id="rId115" name="Check Box 507">
              <controlPr defaultSize="0" autoFill="0" autoLine="0" autoPict="0">
                <anchor moveWithCells="1">
                  <from>
                    <xdr:col>1</xdr:col>
                    <xdr:colOff>5143500</xdr:colOff>
                    <xdr:row>71</xdr:row>
                    <xdr:rowOff>19050</xdr:rowOff>
                  </from>
                  <to>
                    <xdr:col>1</xdr:col>
                    <xdr:colOff>5448300</xdr:colOff>
                    <xdr:row>72</xdr:row>
                    <xdr:rowOff>0</xdr:rowOff>
                  </to>
                </anchor>
              </controlPr>
            </control>
          </mc:Choice>
        </mc:AlternateContent>
        <mc:AlternateContent xmlns:mc="http://schemas.openxmlformats.org/markup-compatibility/2006">
          <mc:Choice Requires="x14">
            <control shapeId="62972" r:id="rId116" name="Check Box 508">
              <controlPr defaultSize="0" autoFill="0" autoLine="0" autoPict="0">
                <anchor moveWithCells="1">
                  <from>
                    <xdr:col>1</xdr:col>
                    <xdr:colOff>5143500</xdr:colOff>
                    <xdr:row>72</xdr:row>
                    <xdr:rowOff>19050</xdr:rowOff>
                  </from>
                  <to>
                    <xdr:col>1</xdr:col>
                    <xdr:colOff>5448300</xdr:colOff>
                    <xdr:row>73</xdr:row>
                    <xdr:rowOff>0</xdr:rowOff>
                  </to>
                </anchor>
              </controlPr>
            </control>
          </mc:Choice>
        </mc:AlternateContent>
        <mc:AlternateContent xmlns:mc="http://schemas.openxmlformats.org/markup-compatibility/2006">
          <mc:Choice Requires="x14">
            <control shapeId="62973" r:id="rId117" name="Check Box 509">
              <controlPr defaultSize="0" autoFill="0" autoLine="0" autoPict="0">
                <anchor moveWithCells="1">
                  <from>
                    <xdr:col>1</xdr:col>
                    <xdr:colOff>5143500</xdr:colOff>
                    <xdr:row>73</xdr:row>
                    <xdr:rowOff>19050</xdr:rowOff>
                  </from>
                  <to>
                    <xdr:col>1</xdr:col>
                    <xdr:colOff>5448300</xdr:colOff>
                    <xdr:row>74</xdr:row>
                    <xdr:rowOff>0</xdr:rowOff>
                  </to>
                </anchor>
              </controlPr>
            </control>
          </mc:Choice>
        </mc:AlternateContent>
        <mc:AlternateContent xmlns:mc="http://schemas.openxmlformats.org/markup-compatibility/2006">
          <mc:Choice Requires="x14">
            <control shapeId="62974" r:id="rId118" name="Check Box 510">
              <controlPr defaultSize="0" autoFill="0" autoLine="0" autoPict="0">
                <anchor moveWithCells="1">
                  <from>
                    <xdr:col>1</xdr:col>
                    <xdr:colOff>5143500</xdr:colOff>
                    <xdr:row>74</xdr:row>
                    <xdr:rowOff>19050</xdr:rowOff>
                  </from>
                  <to>
                    <xdr:col>1</xdr:col>
                    <xdr:colOff>5448300</xdr:colOff>
                    <xdr:row>75</xdr:row>
                    <xdr:rowOff>0</xdr:rowOff>
                  </to>
                </anchor>
              </controlPr>
            </control>
          </mc:Choice>
        </mc:AlternateContent>
        <mc:AlternateContent xmlns:mc="http://schemas.openxmlformats.org/markup-compatibility/2006">
          <mc:Choice Requires="x14">
            <control shapeId="62975" r:id="rId119" name="Check Box 511">
              <controlPr defaultSize="0" autoFill="0" autoLine="0" autoPict="0">
                <anchor moveWithCells="1">
                  <from>
                    <xdr:col>1</xdr:col>
                    <xdr:colOff>5695950</xdr:colOff>
                    <xdr:row>71</xdr:row>
                    <xdr:rowOff>28575</xdr:rowOff>
                  </from>
                  <to>
                    <xdr:col>1</xdr:col>
                    <xdr:colOff>6000750</xdr:colOff>
                    <xdr:row>72</xdr:row>
                    <xdr:rowOff>0</xdr:rowOff>
                  </to>
                </anchor>
              </controlPr>
            </control>
          </mc:Choice>
        </mc:AlternateContent>
        <mc:AlternateContent xmlns:mc="http://schemas.openxmlformats.org/markup-compatibility/2006">
          <mc:Choice Requires="x14">
            <control shapeId="62976" r:id="rId120" name="Check Box 512">
              <controlPr defaultSize="0" autoFill="0" autoLine="0" autoPict="0">
                <anchor moveWithCells="1">
                  <from>
                    <xdr:col>1</xdr:col>
                    <xdr:colOff>6276975</xdr:colOff>
                    <xdr:row>71</xdr:row>
                    <xdr:rowOff>19050</xdr:rowOff>
                  </from>
                  <to>
                    <xdr:col>1</xdr:col>
                    <xdr:colOff>6581775</xdr:colOff>
                    <xdr:row>72</xdr:row>
                    <xdr:rowOff>0</xdr:rowOff>
                  </to>
                </anchor>
              </controlPr>
            </control>
          </mc:Choice>
        </mc:AlternateContent>
        <mc:AlternateContent xmlns:mc="http://schemas.openxmlformats.org/markup-compatibility/2006">
          <mc:Choice Requires="x14">
            <control shapeId="62977" r:id="rId121" name="Check Box 513">
              <controlPr defaultSize="0" autoFill="0" autoLine="0" autoPict="0">
                <anchor moveWithCells="1">
                  <from>
                    <xdr:col>1</xdr:col>
                    <xdr:colOff>5695950</xdr:colOff>
                    <xdr:row>72</xdr:row>
                    <xdr:rowOff>28575</xdr:rowOff>
                  </from>
                  <to>
                    <xdr:col>1</xdr:col>
                    <xdr:colOff>6000750</xdr:colOff>
                    <xdr:row>73</xdr:row>
                    <xdr:rowOff>0</xdr:rowOff>
                  </to>
                </anchor>
              </controlPr>
            </control>
          </mc:Choice>
        </mc:AlternateContent>
        <mc:AlternateContent xmlns:mc="http://schemas.openxmlformats.org/markup-compatibility/2006">
          <mc:Choice Requires="x14">
            <control shapeId="62978" r:id="rId122" name="Check Box 514">
              <controlPr defaultSize="0" autoFill="0" autoLine="0" autoPict="0">
                <anchor moveWithCells="1">
                  <from>
                    <xdr:col>1</xdr:col>
                    <xdr:colOff>6276975</xdr:colOff>
                    <xdr:row>72</xdr:row>
                    <xdr:rowOff>19050</xdr:rowOff>
                  </from>
                  <to>
                    <xdr:col>1</xdr:col>
                    <xdr:colOff>6581775</xdr:colOff>
                    <xdr:row>73</xdr:row>
                    <xdr:rowOff>0</xdr:rowOff>
                  </to>
                </anchor>
              </controlPr>
            </control>
          </mc:Choice>
        </mc:AlternateContent>
        <mc:AlternateContent xmlns:mc="http://schemas.openxmlformats.org/markup-compatibility/2006">
          <mc:Choice Requires="x14">
            <control shapeId="62979" r:id="rId123" name="Check Box 515">
              <controlPr defaultSize="0" autoFill="0" autoLine="0" autoPict="0">
                <anchor moveWithCells="1">
                  <from>
                    <xdr:col>1</xdr:col>
                    <xdr:colOff>5695950</xdr:colOff>
                    <xdr:row>73</xdr:row>
                    <xdr:rowOff>28575</xdr:rowOff>
                  </from>
                  <to>
                    <xdr:col>1</xdr:col>
                    <xdr:colOff>6000750</xdr:colOff>
                    <xdr:row>74</xdr:row>
                    <xdr:rowOff>0</xdr:rowOff>
                  </to>
                </anchor>
              </controlPr>
            </control>
          </mc:Choice>
        </mc:AlternateContent>
        <mc:AlternateContent xmlns:mc="http://schemas.openxmlformats.org/markup-compatibility/2006">
          <mc:Choice Requires="x14">
            <control shapeId="62980" r:id="rId124" name="Check Box 516">
              <controlPr defaultSize="0" autoFill="0" autoLine="0" autoPict="0">
                <anchor moveWithCells="1">
                  <from>
                    <xdr:col>1</xdr:col>
                    <xdr:colOff>6276975</xdr:colOff>
                    <xdr:row>73</xdr:row>
                    <xdr:rowOff>19050</xdr:rowOff>
                  </from>
                  <to>
                    <xdr:col>1</xdr:col>
                    <xdr:colOff>6581775</xdr:colOff>
                    <xdr:row>74</xdr:row>
                    <xdr:rowOff>0</xdr:rowOff>
                  </to>
                </anchor>
              </controlPr>
            </control>
          </mc:Choice>
        </mc:AlternateContent>
        <mc:AlternateContent xmlns:mc="http://schemas.openxmlformats.org/markup-compatibility/2006">
          <mc:Choice Requires="x14">
            <control shapeId="62981" r:id="rId125" name="Check Box 517">
              <controlPr defaultSize="0" autoFill="0" autoLine="0" autoPict="0">
                <anchor moveWithCells="1">
                  <from>
                    <xdr:col>1</xdr:col>
                    <xdr:colOff>5695950</xdr:colOff>
                    <xdr:row>74</xdr:row>
                    <xdr:rowOff>28575</xdr:rowOff>
                  </from>
                  <to>
                    <xdr:col>1</xdr:col>
                    <xdr:colOff>6000750</xdr:colOff>
                    <xdr:row>75</xdr:row>
                    <xdr:rowOff>0</xdr:rowOff>
                  </to>
                </anchor>
              </controlPr>
            </control>
          </mc:Choice>
        </mc:AlternateContent>
        <mc:AlternateContent xmlns:mc="http://schemas.openxmlformats.org/markup-compatibility/2006">
          <mc:Choice Requires="x14">
            <control shapeId="62982" r:id="rId126" name="Check Box 518">
              <controlPr defaultSize="0" autoFill="0" autoLine="0" autoPict="0">
                <anchor moveWithCells="1">
                  <from>
                    <xdr:col>1</xdr:col>
                    <xdr:colOff>6276975</xdr:colOff>
                    <xdr:row>74</xdr:row>
                    <xdr:rowOff>19050</xdr:rowOff>
                  </from>
                  <to>
                    <xdr:col>1</xdr:col>
                    <xdr:colOff>6581775</xdr:colOff>
                    <xdr:row>75</xdr:row>
                    <xdr:rowOff>0</xdr:rowOff>
                  </to>
                </anchor>
              </controlPr>
            </control>
          </mc:Choice>
        </mc:AlternateContent>
        <mc:AlternateContent xmlns:mc="http://schemas.openxmlformats.org/markup-compatibility/2006">
          <mc:Choice Requires="x14">
            <control shapeId="63004" r:id="rId127" name="Check Box 540">
              <controlPr defaultSize="0" autoFill="0" autoLine="0" autoPict="0">
                <anchor moveWithCells="1">
                  <from>
                    <xdr:col>1</xdr:col>
                    <xdr:colOff>352425</xdr:colOff>
                    <xdr:row>51</xdr:row>
                    <xdr:rowOff>19050</xdr:rowOff>
                  </from>
                  <to>
                    <xdr:col>1</xdr:col>
                    <xdr:colOff>581025</xdr:colOff>
                    <xdr:row>51</xdr:row>
                    <xdr:rowOff>200025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1"/>
  <dimension ref="A3:AY423"/>
  <sheetViews>
    <sheetView showWhiteSpace="0" view="pageBreakPreview" topLeftCell="A4" zoomScale="80" zoomScaleNormal="100" zoomScaleSheetLayoutView="130" zoomScalePageLayoutView="70" workbookViewId="0">
      <selection activeCell="B25" sqref="B25"/>
    </sheetView>
  </sheetViews>
  <sheetFormatPr defaultColWidth="9.140625" defaultRowHeight="15"/>
  <cols>
    <col min="1" max="1" width="10.140625" style="1" customWidth="1"/>
    <col min="2" max="2" width="11.42578125" style="1" customWidth="1"/>
    <col min="3" max="3" width="12.42578125" style="1" customWidth="1"/>
    <col min="4" max="4" width="17.7109375" style="1" customWidth="1"/>
    <col min="5" max="5" width="26.7109375" style="1" customWidth="1"/>
    <col min="6" max="6" width="14.7109375" style="1" customWidth="1"/>
    <col min="7" max="7" width="98.140625" style="1" customWidth="1"/>
    <col min="8" max="8" width="9.140625" style="1" customWidth="1"/>
    <col min="9" max="19" width="9.140625" style="1" hidden="1" customWidth="1"/>
    <col min="20" max="20" width="9.42578125" style="1" hidden="1" customWidth="1"/>
    <col min="21" max="51" width="9.140625" style="1" hidden="1" customWidth="1"/>
    <col min="52" max="53" width="9.140625" style="1" customWidth="1"/>
    <col min="54" max="16384" width="9.140625" style="1"/>
  </cols>
  <sheetData>
    <row r="3" spans="1:21" ht="12.75" customHeight="1">
      <c r="B3" s="4"/>
      <c r="C3" s="4"/>
      <c r="D3" s="4"/>
      <c r="E3" s="4"/>
      <c r="F3" s="4"/>
      <c r="I3" s="1" t="s">
        <v>22</v>
      </c>
    </row>
    <row r="4" spans="1:21" ht="12.75" customHeight="1">
      <c r="B4" s="4"/>
      <c r="C4" s="4"/>
      <c r="D4" s="4"/>
      <c r="E4" s="4"/>
      <c r="F4" s="4"/>
      <c r="I4" s="1" t="s">
        <v>23</v>
      </c>
      <c r="J4" s="1" t="s">
        <v>79</v>
      </c>
    </row>
    <row r="5" spans="1:21" ht="12.75" customHeight="1">
      <c r="B5" s="4"/>
      <c r="C5" s="4"/>
      <c r="D5" s="4"/>
      <c r="E5" s="4"/>
      <c r="F5" s="4"/>
      <c r="I5" s="1" t="s">
        <v>24</v>
      </c>
      <c r="J5" s="1" t="s">
        <v>80</v>
      </c>
      <c r="K5" s="2"/>
      <c r="L5" s="2"/>
      <c r="M5" s="2"/>
      <c r="N5" s="2"/>
    </row>
    <row r="6" spans="1:21" ht="12.75" customHeight="1">
      <c r="B6" s="4"/>
      <c r="C6" s="4"/>
      <c r="D6" s="4"/>
      <c r="E6" s="4"/>
      <c r="F6" s="4"/>
      <c r="I6" s="7" t="s">
        <v>25</v>
      </c>
      <c r="J6" s="1" t="s">
        <v>81</v>
      </c>
    </row>
    <row r="7" spans="1:21" ht="12.75" customHeight="1">
      <c r="B7" s="4"/>
      <c r="C7" s="4"/>
      <c r="D7" s="4"/>
      <c r="E7" s="4"/>
      <c r="F7" s="4"/>
    </row>
    <row r="8" spans="1:21" ht="92.25" customHeight="1">
      <c r="A8" s="603" t="s">
        <v>726</v>
      </c>
      <c r="B8" s="603"/>
      <c r="C8" s="603"/>
      <c r="D8" s="603"/>
      <c r="E8" s="603"/>
      <c r="F8" s="603"/>
      <c r="G8" s="603"/>
    </row>
    <row r="9" spans="1:21" ht="5.25" customHeight="1">
      <c r="B9" s="5"/>
      <c r="C9" s="5"/>
      <c r="D9" s="5"/>
      <c r="E9" s="5"/>
      <c r="F9" s="5"/>
    </row>
    <row r="10" spans="1:21" ht="15.75">
      <c r="A10" s="351" t="s">
        <v>564</v>
      </c>
      <c r="B10" s="124"/>
      <c r="C10" s="124"/>
      <c r="D10" s="124"/>
      <c r="E10" s="124"/>
      <c r="F10" s="846"/>
      <c r="G10" s="846"/>
      <c r="H10" s="2"/>
      <c r="I10" s="6"/>
      <c r="J10" s="6"/>
      <c r="K10" s="6"/>
      <c r="L10" s="6"/>
      <c r="M10" s="6"/>
      <c r="N10" s="6"/>
      <c r="O10" s="6"/>
      <c r="P10" s="6"/>
      <c r="Q10" s="6"/>
      <c r="R10" s="6"/>
      <c r="S10" s="6"/>
      <c r="T10" s="6"/>
      <c r="U10" s="6"/>
    </row>
    <row r="11" spans="1:21" ht="4.5" customHeight="1">
      <c r="A11" s="124"/>
      <c r="B11" s="124"/>
      <c r="C11" s="124"/>
      <c r="D11" s="124"/>
      <c r="E11" s="124"/>
      <c r="F11" s="125"/>
      <c r="G11" s="125"/>
      <c r="H11" s="2"/>
      <c r="I11" s="6"/>
      <c r="J11" s="6"/>
      <c r="K11" s="6"/>
      <c r="L11" s="6"/>
      <c r="M11" s="6"/>
      <c r="N11" s="6"/>
      <c r="O11" s="6"/>
      <c r="P11" s="6"/>
      <c r="Q11" s="6"/>
      <c r="R11" s="6"/>
      <c r="S11" s="6"/>
      <c r="T11" s="6"/>
      <c r="U11" s="6"/>
    </row>
    <row r="12" spans="1:21" ht="15.75">
      <c r="A12" s="350" t="s">
        <v>16</v>
      </c>
      <c r="B12" s="126"/>
      <c r="C12" s="127"/>
      <c r="D12" s="128"/>
      <c r="E12" s="847" t="str">
        <f>CONCATENATE('Modulo 01_Domanda contributo'!B11,"   ",'Modulo 01_Domanda contributo'!D11)</f>
        <v xml:space="preserve">   </v>
      </c>
      <c r="F12" s="848"/>
      <c r="G12" s="226"/>
    </row>
    <row r="13" spans="1:21" ht="15.75">
      <c r="A13" s="350" t="s">
        <v>17</v>
      </c>
      <c r="B13" s="126"/>
      <c r="C13" s="129"/>
      <c r="D13" s="130"/>
      <c r="E13" s="550" t="str">
        <f>'Modulo 02_Dichiarazioni'!B14</f>
        <v/>
      </c>
      <c r="F13" s="836" t="str">
        <f>'Modulo 02_Dichiarazioni'!C14</f>
        <v/>
      </c>
      <c r="G13" s="837"/>
    </row>
    <row r="14" spans="1:21" ht="15.75">
      <c r="A14" s="349" t="s">
        <v>29</v>
      </c>
      <c r="B14" s="126"/>
      <c r="C14" s="129"/>
      <c r="D14" s="131"/>
      <c r="E14" s="551">
        <f>'Modulo 01_Domanda contributo'!E13:F13</f>
        <v>0</v>
      </c>
      <c r="F14" s="552"/>
      <c r="G14" s="553"/>
    </row>
    <row r="15" spans="1:21" ht="3.6" customHeight="1">
      <c r="A15" s="124"/>
      <c r="B15" s="124"/>
      <c r="C15" s="124"/>
      <c r="D15" s="124"/>
      <c r="E15" s="137"/>
      <c r="F15" s="133"/>
      <c r="G15" s="133"/>
      <c r="H15" s="2"/>
      <c r="I15" s="6"/>
      <c r="J15" s="6"/>
      <c r="K15" s="6"/>
      <c r="L15" s="6"/>
      <c r="M15" s="6"/>
      <c r="N15" s="6"/>
      <c r="O15" s="6"/>
      <c r="P15" s="6"/>
      <c r="Q15" s="6"/>
      <c r="R15" s="6"/>
      <c r="S15" s="6"/>
      <c r="T15" s="6"/>
      <c r="U15" s="6"/>
    </row>
    <row r="16" spans="1:21" ht="15.75">
      <c r="A16" s="349" t="s">
        <v>28</v>
      </c>
      <c r="B16" s="124"/>
      <c r="C16" s="124"/>
      <c r="D16" s="124"/>
      <c r="E16" s="137"/>
      <c r="F16" s="133"/>
      <c r="G16" s="133"/>
      <c r="H16" s="2"/>
      <c r="I16" s="6"/>
      <c r="J16" s="6"/>
      <c r="K16" s="6"/>
      <c r="L16" s="6"/>
      <c r="M16" s="6"/>
      <c r="N16" s="6"/>
      <c r="O16" s="6"/>
      <c r="P16" s="6"/>
      <c r="Q16" s="6"/>
      <c r="R16" s="6"/>
      <c r="S16" s="6"/>
      <c r="T16" s="6"/>
      <c r="U16" s="6"/>
    </row>
    <row r="17" spans="1:21" ht="6" customHeight="1">
      <c r="A17" s="124"/>
      <c r="B17" s="124"/>
      <c r="C17" s="134"/>
      <c r="D17" s="134"/>
      <c r="E17" s="138"/>
      <c r="F17" s="139"/>
      <c r="G17" s="140"/>
    </row>
    <row r="18" spans="1:21" ht="15.75">
      <c r="A18" s="350" t="s">
        <v>30</v>
      </c>
      <c r="B18" s="126"/>
      <c r="C18" s="127"/>
      <c r="D18" s="128"/>
      <c r="E18" s="834">
        <f>'Modulo 01_Domanda contributo'!B20</f>
        <v>0</v>
      </c>
      <c r="F18" s="835"/>
      <c r="G18" s="835"/>
    </row>
    <row r="19" spans="1:21" ht="15.75">
      <c r="A19" s="350" t="s">
        <v>31</v>
      </c>
      <c r="B19" s="126"/>
      <c r="C19" s="129"/>
      <c r="D19" s="130"/>
      <c r="E19" s="557" t="str">
        <f>CONCATENATE("Via ",'Modulo 01_Domanda contributo'!B25,", ",'Modulo 01_Domanda contributo'!C25," - ",'Modulo 01_Domanda contributo'!D25," ",'Modulo 01_Domanda contributo'!E25," - ",'Modulo 01_Domanda contributo'!F25)</f>
        <v xml:space="preserve">Via ,  -   - </v>
      </c>
      <c r="F19" s="558"/>
      <c r="G19" s="559"/>
    </row>
    <row r="20" spans="1:21" ht="15.75">
      <c r="A20" s="349" t="s">
        <v>32</v>
      </c>
      <c r="B20" s="126"/>
      <c r="C20" s="129"/>
      <c r="D20" s="130"/>
      <c r="E20" s="554" t="str">
        <f>CONCATENATE('Modulo 01_Domanda contributo'!D22,"  -  ",'Modulo 01_Domanda contributo'!B22)</f>
        <v xml:space="preserve">  -  </v>
      </c>
      <c r="F20" s="555"/>
      <c r="G20" s="556"/>
    </row>
    <row r="21" spans="1:21" s="126" customFormat="1" ht="21" customHeight="1">
      <c r="A21" s="845" t="s">
        <v>76</v>
      </c>
      <c r="B21" s="845"/>
      <c r="C21" s="845"/>
      <c r="D21" s="845"/>
      <c r="E21" s="845"/>
      <c r="F21" s="845"/>
      <c r="G21" s="845"/>
    </row>
    <row r="22" spans="1:21" s="126" customFormat="1" ht="17.25" customHeight="1">
      <c r="A22" s="842" t="s">
        <v>725</v>
      </c>
      <c r="B22" s="843"/>
      <c r="C22" s="843"/>
      <c r="D22" s="843"/>
      <c r="E22" s="843"/>
      <c r="F22" s="843"/>
      <c r="G22" s="843"/>
    </row>
    <row r="23" spans="1:21" s="126" customFormat="1" ht="15" customHeight="1">
      <c r="A23" s="352" t="s">
        <v>37</v>
      </c>
      <c r="B23" s="352" t="s">
        <v>38</v>
      </c>
      <c r="C23" s="352" t="s">
        <v>39</v>
      </c>
      <c r="D23" s="352" t="s">
        <v>40</v>
      </c>
      <c r="E23" s="352" t="s">
        <v>41</v>
      </c>
      <c r="F23" s="352" t="s">
        <v>42</v>
      </c>
      <c r="G23" s="352" t="s">
        <v>44</v>
      </c>
    </row>
    <row r="24" spans="1:21" s="126" customFormat="1" ht="59.45" customHeight="1">
      <c r="A24" s="353"/>
      <c r="B24" s="353" t="s">
        <v>15</v>
      </c>
      <c r="C24" s="353" t="s">
        <v>14</v>
      </c>
      <c r="D24" s="353" t="s">
        <v>13</v>
      </c>
      <c r="E24" s="353" t="s">
        <v>0</v>
      </c>
      <c r="F24" s="353" t="s">
        <v>565</v>
      </c>
      <c r="G24" s="354" t="s">
        <v>566</v>
      </c>
      <c r="L24" s="129" t="s">
        <v>20</v>
      </c>
      <c r="M24" s="129"/>
      <c r="N24" s="838">
        <v>1</v>
      </c>
      <c r="O24" s="838"/>
      <c r="P24" s="129">
        <v>2</v>
      </c>
      <c r="Q24" s="129"/>
      <c r="R24" s="129" t="s">
        <v>21</v>
      </c>
    </row>
    <row r="25" spans="1:21" s="126" customFormat="1" ht="38.25" customHeight="1">
      <c r="A25" s="580" t="s">
        <v>775</v>
      </c>
      <c r="B25" s="355"/>
      <c r="C25" s="356"/>
      <c r="D25" s="357"/>
      <c r="E25" s="361"/>
      <c r="F25" s="358"/>
      <c r="G25" s="839"/>
      <c r="H25" s="140"/>
      <c r="I25" s="140">
        <v>1</v>
      </c>
      <c r="L25" s="193">
        <f>IF(F25&lt;&gt;"",IF(AND(F25&lt;=F26,IF(F27&lt;&gt;"",F25&lt;=F27,F25)),1,2),2)</f>
        <v>2</v>
      </c>
      <c r="M25" s="193" t="b">
        <v>0</v>
      </c>
      <c r="N25" s="194">
        <f>IF(F25&lt;&gt;"",IF(AND(F26="",F27=""),1,2),2)</f>
        <v>2</v>
      </c>
      <c r="O25" s="194" t="b">
        <v>0</v>
      </c>
      <c r="P25" s="195">
        <f>IF(AND(F25&lt;&gt;"",F26&lt;&gt;"",F27=""),1,2)</f>
        <v>2</v>
      </c>
      <c r="Q25" s="195" t="b">
        <v>1</v>
      </c>
      <c r="R25" s="196" t="b">
        <f>IF(F25&lt;&gt;"",IF(AND(L25=2,N25=2),TRUE,FALSE),FALSE)</f>
        <v>0</v>
      </c>
      <c r="S25" s="197" t="str">
        <f>IF(F25&lt;&gt;"",IF(AND(F25=F26,F25=F27),"d","niente"),"vuoto")</f>
        <v>vuoto</v>
      </c>
      <c r="T25" s="198" t="str">
        <f>IF(N25=1,"a",IF(P25=1,"b",IF(R25=TRUE,"c","")))</f>
        <v/>
      </c>
      <c r="U25" s="199" t="str">
        <f>IF(T25&lt;&gt;"",VLOOKUP($T25,$I$3:$J$5,2,FALSE),"")</f>
        <v/>
      </c>
    </row>
    <row r="26" spans="1:21" s="126" customFormat="1" ht="22.5" customHeight="1">
      <c r="A26" s="359" t="s">
        <v>18</v>
      </c>
      <c r="B26" s="360"/>
      <c r="C26" s="360"/>
      <c r="D26" s="360"/>
      <c r="E26" s="360"/>
      <c r="F26" s="422"/>
      <c r="G26" s="840"/>
      <c r="H26" s="140"/>
      <c r="I26" s="140"/>
      <c r="L26" s="129"/>
      <c r="M26" s="129"/>
      <c r="N26" s="129"/>
      <c r="O26" s="129"/>
      <c r="P26" s="129"/>
      <c r="Q26" s="129"/>
      <c r="R26" s="129"/>
      <c r="S26" s="126" t="s">
        <v>25</v>
      </c>
    </row>
    <row r="27" spans="1:21" s="126" customFormat="1" ht="22.5" customHeight="1">
      <c r="A27" s="359" t="s">
        <v>19</v>
      </c>
      <c r="B27" s="360"/>
      <c r="C27" s="360"/>
      <c r="D27" s="360"/>
      <c r="E27" s="360"/>
      <c r="F27" s="422"/>
      <c r="G27" s="841"/>
      <c r="H27" s="140"/>
      <c r="I27" s="140"/>
      <c r="L27" s="129"/>
      <c r="M27" s="129"/>
      <c r="N27" s="129"/>
      <c r="O27" s="129"/>
      <c r="P27" s="129"/>
      <c r="Q27" s="129"/>
      <c r="R27" s="129"/>
    </row>
    <row r="28" spans="1:21" s="126" customFormat="1" ht="9.9499999999999993" customHeight="1">
      <c r="A28" s="424"/>
      <c r="B28" s="425"/>
      <c r="C28" s="426"/>
      <c r="D28" s="427"/>
      <c r="E28" s="428"/>
      <c r="F28" s="429"/>
      <c r="G28" s="430"/>
      <c r="H28" s="140"/>
      <c r="I28" s="140"/>
      <c r="L28" s="129"/>
      <c r="M28" s="129"/>
      <c r="N28" s="129"/>
      <c r="O28" s="129"/>
      <c r="P28" s="129"/>
      <c r="Q28" s="129"/>
      <c r="R28" s="129"/>
    </row>
    <row r="29" spans="1:21" s="126" customFormat="1" ht="39" customHeight="1">
      <c r="A29" s="580" t="s">
        <v>775</v>
      </c>
      <c r="B29" s="355"/>
      <c r="C29" s="356"/>
      <c r="D29" s="357"/>
      <c r="E29" s="361"/>
      <c r="F29" s="358"/>
      <c r="G29" s="839"/>
      <c r="I29" s="126">
        <v>2</v>
      </c>
      <c r="L29" s="193">
        <f>IF(F29&lt;&gt;"",IF(AND(F29&lt;=F30,IF(F31&lt;&gt;"",F29&lt;=F31,F29)),1,2),2)</f>
        <v>2</v>
      </c>
      <c r="M29" s="193" t="b">
        <f>IF(L29=1,TRUE,FALSE)</f>
        <v>0</v>
      </c>
      <c r="N29" s="194">
        <f>IF(F29&lt;&gt;"",IF(AND(F30="",F31=""),1,2),2)</f>
        <v>2</v>
      </c>
      <c r="O29" s="194" t="b">
        <f>IF(N29=1,TRUE,FALSE)</f>
        <v>0</v>
      </c>
      <c r="P29" s="195">
        <f>IF(AND(F29&lt;&gt;"",F30&lt;&gt;"",F31=""),1,2)</f>
        <v>2</v>
      </c>
      <c r="Q29" s="195" t="b">
        <v>1</v>
      </c>
      <c r="R29" s="196" t="b">
        <f>IF(F29&lt;&gt;"",IF(AND(L29=2,N29=2),TRUE,FALSE),FALSE)</f>
        <v>0</v>
      </c>
      <c r="S29" s="197" t="str">
        <f>IF(F29&lt;&gt;"",IF(AND(F29=F30,F29=F31),"d","niente"),"vuoto")</f>
        <v>vuoto</v>
      </c>
      <c r="T29" s="198" t="str">
        <f>IF(N29=1,"a",IF(P29=1,"b",IF(R29=TRUE,"c",IF(S29="d","d",""))))</f>
        <v/>
      </c>
      <c r="U29" s="199" t="str">
        <f>IF(T29&lt;&gt;"",VLOOKUP($T29,$I$3:$J$6,2,FALSE),"")</f>
        <v/>
      </c>
    </row>
    <row r="30" spans="1:21" s="126" customFormat="1" ht="21" customHeight="1">
      <c r="A30" s="359" t="s">
        <v>18</v>
      </c>
      <c r="B30" s="360"/>
      <c r="C30" s="360"/>
      <c r="D30" s="360"/>
      <c r="E30" s="360"/>
      <c r="F30" s="422"/>
      <c r="G30" s="840"/>
      <c r="L30" s="129"/>
      <c r="M30" s="129"/>
      <c r="N30" s="129" t="s">
        <v>22</v>
      </c>
      <c r="O30" s="129"/>
      <c r="P30" s="129" t="s">
        <v>23</v>
      </c>
      <c r="Q30" s="129"/>
      <c r="R30" s="129" t="s">
        <v>24</v>
      </c>
      <c r="S30" s="126" t="s">
        <v>25</v>
      </c>
    </row>
    <row r="31" spans="1:21" s="126" customFormat="1" ht="21" customHeight="1">
      <c r="A31" s="359" t="s">
        <v>19</v>
      </c>
      <c r="B31" s="360"/>
      <c r="C31" s="360"/>
      <c r="D31" s="360"/>
      <c r="E31" s="360"/>
      <c r="F31" s="422"/>
      <c r="G31" s="841"/>
      <c r="L31" s="129"/>
      <c r="M31" s="129"/>
      <c r="N31" s="129"/>
      <c r="O31" s="129"/>
      <c r="P31" s="129"/>
      <c r="Q31" s="129"/>
      <c r="R31" s="129"/>
    </row>
    <row r="32" spans="1:21" s="126" customFormat="1" ht="9.9499999999999993" customHeight="1">
      <c r="A32" s="431"/>
      <c r="B32" s="432"/>
      <c r="C32" s="433"/>
      <c r="D32" s="434"/>
      <c r="E32" s="435"/>
      <c r="F32" s="436"/>
      <c r="G32" s="437"/>
      <c r="L32" s="129"/>
      <c r="M32" s="129"/>
      <c r="N32" s="129"/>
      <c r="O32" s="129"/>
      <c r="P32" s="129"/>
      <c r="Q32" s="129"/>
      <c r="R32" s="129"/>
    </row>
    <row r="33" spans="1:21" s="126" customFormat="1" ht="37.5" customHeight="1">
      <c r="A33" s="580" t="s">
        <v>775</v>
      </c>
      <c r="B33" s="355"/>
      <c r="C33" s="356"/>
      <c r="D33" s="357"/>
      <c r="E33" s="361"/>
      <c r="F33" s="358"/>
      <c r="G33" s="839"/>
      <c r="I33" s="126">
        <v>3</v>
      </c>
      <c r="L33" s="193">
        <f>IF(F33&lt;&gt;"",IF(AND(F33&lt;=F34,IF(F35&lt;&gt;"",F33&lt;=F35,F33)),1,2),2)</f>
        <v>2</v>
      </c>
      <c r="M33" s="193" t="b">
        <f>IF(L33=1,TRUE,FALSE)</f>
        <v>0</v>
      </c>
      <c r="N33" s="194">
        <f>IF(F33&lt;&gt;"",IF(AND(F34="",F35=""),1,2),2)</f>
        <v>2</v>
      </c>
      <c r="O33" s="194" t="b">
        <f>IF(N33=1,TRUE,FALSE)</f>
        <v>0</v>
      </c>
      <c r="P33" s="195">
        <f>IF(AND(F33&lt;&gt;"",F34&lt;&gt;"",F35=""),1,2)</f>
        <v>2</v>
      </c>
      <c r="Q33" s="195" t="b">
        <f>IF(P33=1,TRUE,FALSE)</f>
        <v>0</v>
      </c>
      <c r="R33" s="196" t="b">
        <f>IF(F33&lt;&gt;"",IF(AND(L33=2,N33=2),TRUE,FALSE),FALSE)</f>
        <v>0</v>
      </c>
      <c r="S33" s="197" t="str">
        <f>IF(F33&lt;&gt;"",IF(AND(F33=F34,F33=F35),"d","niente"),"vuoto")</f>
        <v>vuoto</v>
      </c>
      <c r="T33" s="198" t="str">
        <f>IF(N33=1,"a",IF(P33=1,"b",IF(R33=TRUE,"c",IF(S33="d","d",""))))</f>
        <v/>
      </c>
      <c r="U33" s="199" t="str">
        <f>IF(T33&lt;&gt;"",VLOOKUP($T33,$I$3:$J$6,2,FALSE),"")</f>
        <v/>
      </c>
    </row>
    <row r="34" spans="1:21" s="126" customFormat="1" ht="23.1" customHeight="1">
      <c r="A34" s="359" t="s">
        <v>18</v>
      </c>
      <c r="B34" s="362"/>
      <c r="C34" s="362"/>
      <c r="D34" s="362"/>
      <c r="E34" s="362"/>
      <c r="F34" s="363"/>
      <c r="G34" s="840"/>
      <c r="L34" s="129"/>
      <c r="M34" s="129"/>
      <c r="N34" s="129" t="s">
        <v>22</v>
      </c>
      <c r="O34" s="129"/>
      <c r="P34" s="129" t="s">
        <v>23</v>
      </c>
      <c r="Q34" s="129"/>
      <c r="R34" s="129" t="s">
        <v>24</v>
      </c>
      <c r="S34" s="126" t="s">
        <v>25</v>
      </c>
    </row>
    <row r="35" spans="1:21" s="126" customFormat="1" ht="23.1" customHeight="1">
      <c r="A35" s="359" t="s">
        <v>19</v>
      </c>
      <c r="B35" s="362"/>
      <c r="C35" s="362"/>
      <c r="D35" s="362"/>
      <c r="E35" s="362"/>
      <c r="F35" s="363"/>
      <c r="G35" s="841"/>
      <c r="L35" s="129"/>
      <c r="M35" s="129"/>
      <c r="N35" s="129"/>
      <c r="O35" s="129"/>
      <c r="P35" s="129"/>
      <c r="Q35" s="129"/>
      <c r="R35" s="129"/>
    </row>
    <row r="36" spans="1:21" s="126" customFormat="1" ht="9.9499999999999993" customHeight="1">
      <c r="A36" s="424"/>
      <c r="B36" s="425"/>
      <c r="C36" s="426"/>
      <c r="D36" s="427"/>
      <c r="E36" s="428"/>
      <c r="F36" s="429"/>
      <c r="G36" s="430"/>
      <c r="L36" s="129"/>
      <c r="M36" s="129"/>
      <c r="N36" s="129"/>
      <c r="O36" s="129"/>
      <c r="P36" s="129"/>
      <c r="Q36" s="129"/>
      <c r="R36" s="129"/>
    </row>
    <row r="37" spans="1:21" s="126" customFormat="1" ht="37.5" customHeight="1">
      <c r="A37" s="580" t="s">
        <v>775</v>
      </c>
      <c r="B37" s="355"/>
      <c r="C37" s="356"/>
      <c r="D37" s="357"/>
      <c r="E37" s="361"/>
      <c r="F37" s="358"/>
      <c r="G37" s="839"/>
      <c r="I37" s="126">
        <v>4</v>
      </c>
      <c r="L37" s="193">
        <f>IF(F37&lt;&gt;"",IF(AND(F37&lt;=F38,IF(F39&lt;&gt;"",F37&lt;=F39,F37)),1,2),2)</f>
        <v>2</v>
      </c>
      <c r="M37" s="193" t="b">
        <f>IF(L37=1,TRUE,FALSE)</f>
        <v>0</v>
      </c>
      <c r="N37" s="194">
        <f>IF(F37&lt;&gt;"",IF(AND(F38="",F39=""),1,2),2)</f>
        <v>2</v>
      </c>
      <c r="O37" s="194" t="b">
        <f>IF(N37=1,TRUE,FALSE)</f>
        <v>0</v>
      </c>
      <c r="P37" s="195">
        <f>IF(AND(F37&lt;&gt;"",F38&lt;&gt;"",F39=""),1,2)</f>
        <v>2</v>
      </c>
      <c r="Q37" s="195" t="b">
        <f>IF(P37=1,TRUE,FALSE)</f>
        <v>0</v>
      </c>
      <c r="R37" s="196" t="b">
        <f>IF(F37&lt;&gt;"",IF(AND(L37=2,N37=2),TRUE,FALSE),FALSE)</f>
        <v>0</v>
      </c>
      <c r="S37" s="197" t="str">
        <f>IF(F37&lt;&gt;"",IF(AND(F37=F38,F37=F39),"d","niente"),"vuoto")</f>
        <v>vuoto</v>
      </c>
      <c r="T37" s="198" t="str">
        <f>IF(N37=1,"a",IF(P37=1,"b",IF(R37=TRUE,"c",IF(S37="d","d",""))))</f>
        <v/>
      </c>
      <c r="U37" s="199" t="str">
        <f>IF(T37&lt;&gt;"",VLOOKUP($T37,$I$3:$J$6,2,FALSE),"")</f>
        <v/>
      </c>
    </row>
    <row r="38" spans="1:21" s="126" customFormat="1" ht="23.1" customHeight="1">
      <c r="A38" s="359" t="s">
        <v>18</v>
      </c>
      <c r="B38" s="360"/>
      <c r="C38" s="364"/>
      <c r="D38" s="365"/>
      <c r="E38" s="362"/>
      <c r="F38" s="363"/>
      <c r="G38" s="840"/>
      <c r="L38" s="129"/>
      <c r="M38" s="129"/>
      <c r="N38" s="129" t="s">
        <v>22</v>
      </c>
      <c r="O38" s="129"/>
      <c r="P38" s="129" t="s">
        <v>23</v>
      </c>
      <c r="Q38" s="129"/>
      <c r="R38" s="129" t="s">
        <v>24</v>
      </c>
      <c r="S38" s="126" t="s">
        <v>25</v>
      </c>
    </row>
    <row r="39" spans="1:21" s="126" customFormat="1" ht="23.1" customHeight="1">
      <c r="A39" s="359" t="s">
        <v>19</v>
      </c>
      <c r="B39" s="360"/>
      <c r="C39" s="364"/>
      <c r="D39" s="365"/>
      <c r="E39" s="362"/>
      <c r="F39" s="363"/>
      <c r="G39" s="841"/>
      <c r="L39" s="129"/>
      <c r="M39" s="129"/>
      <c r="N39" s="129"/>
      <c r="O39" s="129"/>
      <c r="P39" s="129"/>
      <c r="Q39" s="129"/>
      <c r="R39" s="129"/>
    </row>
    <row r="40" spans="1:21" s="126" customFormat="1" ht="9.9499999999999993" customHeight="1">
      <c r="A40" s="349"/>
      <c r="B40" s="366"/>
      <c r="C40" s="366"/>
      <c r="D40" s="367"/>
      <c r="E40" s="367"/>
      <c r="F40" s="366"/>
      <c r="G40" s="349"/>
    </row>
    <row r="41" spans="1:21" s="126" customFormat="1" ht="37.5" customHeight="1">
      <c r="A41" s="580" t="s">
        <v>775</v>
      </c>
      <c r="B41" s="355"/>
      <c r="C41" s="356"/>
      <c r="D41" s="357"/>
      <c r="E41" s="361"/>
      <c r="F41" s="358"/>
      <c r="G41" s="839"/>
      <c r="I41" s="126">
        <v>5</v>
      </c>
      <c r="L41" s="193">
        <f>IF(F41&lt;&gt;"",IF(AND(F41&lt;=F42,IF(F43&lt;&gt;"",F41&lt;=F43,F41)),1,2),2)</f>
        <v>2</v>
      </c>
      <c r="M41" s="193" t="b">
        <f>IF(L41=1,TRUE,FALSE)</f>
        <v>0</v>
      </c>
      <c r="N41" s="194">
        <f>IF(F41&lt;&gt;"",IF(AND(F42="",F43=""),1,2),2)</f>
        <v>2</v>
      </c>
      <c r="O41" s="194" t="b">
        <f>IF(N41=1,TRUE,FALSE)</f>
        <v>0</v>
      </c>
      <c r="P41" s="195">
        <f>IF(AND(F41&lt;&gt;"",F42&lt;&gt;"",F43=""),1,2)</f>
        <v>2</v>
      </c>
      <c r="Q41" s="195" t="b">
        <f>IF(P41=1,TRUE,FALSE)</f>
        <v>0</v>
      </c>
      <c r="R41" s="196" t="b">
        <f>IF(F41&lt;&gt;"",IF(AND(L41=2,N41=2),TRUE,FALSE),FALSE)</f>
        <v>0</v>
      </c>
      <c r="S41" s="197" t="str">
        <f>IF(F41&lt;&gt;"",IF(AND(F41=F42,F41=F43),"d","niente"),"vuoto")</f>
        <v>vuoto</v>
      </c>
      <c r="T41" s="198" t="str">
        <f>IF(N41=1,"a",IF(P41=1,"b",IF(R41=TRUE,"c",IF(S41="d","d",""))))</f>
        <v/>
      </c>
      <c r="U41" s="199" t="str">
        <f>IF(T41&lt;&gt;"",VLOOKUP($T41,$I$3:$J$6,2,FALSE),"")</f>
        <v/>
      </c>
    </row>
    <row r="42" spans="1:21" s="126" customFormat="1" ht="23.1" customHeight="1">
      <c r="A42" s="359" t="s">
        <v>18</v>
      </c>
      <c r="B42" s="360"/>
      <c r="C42" s="364"/>
      <c r="D42" s="365"/>
      <c r="E42" s="365"/>
      <c r="F42" s="363"/>
      <c r="G42" s="840"/>
      <c r="L42" s="129"/>
      <c r="M42" s="129"/>
      <c r="N42" s="129" t="s">
        <v>22</v>
      </c>
      <c r="O42" s="129"/>
      <c r="P42" s="129" t="s">
        <v>23</v>
      </c>
      <c r="Q42" s="129"/>
      <c r="R42" s="129" t="s">
        <v>24</v>
      </c>
      <c r="S42" s="126" t="s">
        <v>25</v>
      </c>
    </row>
    <row r="43" spans="1:21" s="126" customFormat="1" ht="23.1" customHeight="1">
      <c r="A43" s="359" t="s">
        <v>19</v>
      </c>
      <c r="B43" s="360"/>
      <c r="C43" s="364"/>
      <c r="D43" s="365"/>
      <c r="E43" s="365"/>
      <c r="F43" s="363"/>
      <c r="G43" s="841"/>
      <c r="L43" s="129"/>
      <c r="M43" s="129"/>
      <c r="N43" s="129"/>
      <c r="O43" s="129"/>
      <c r="P43" s="129"/>
      <c r="Q43" s="129"/>
      <c r="R43" s="129"/>
    </row>
    <row r="44" spans="1:21" s="126" customFormat="1" ht="9.9499999999999993" customHeight="1">
      <c r="A44" s="368"/>
      <c r="B44" s="349"/>
      <c r="C44" s="349"/>
      <c r="D44" s="423"/>
      <c r="E44" s="423"/>
      <c r="F44" s="349"/>
      <c r="G44" s="349"/>
    </row>
    <row r="45" spans="1:21" s="126" customFormat="1" ht="35.25" customHeight="1">
      <c r="A45" s="580" t="s">
        <v>775</v>
      </c>
      <c r="B45" s="355"/>
      <c r="C45" s="356"/>
      <c r="D45" s="357"/>
      <c r="E45" s="361"/>
      <c r="F45" s="358"/>
      <c r="G45" s="839"/>
      <c r="I45" s="126">
        <v>6</v>
      </c>
      <c r="L45" s="193">
        <f>IF(F45&lt;&gt;"",IF(AND(F45&lt;=F46,IF(F47&lt;&gt;"",F45&lt;=F47,F45)),1,2),2)</f>
        <v>2</v>
      </c>
      <c r="M45" s="193" t="b">
        <v>0</v>
      </c>
      <c r="N45" s="194">
        <f>IF(F45&lt;&gt;"",IF(AND(F46="",F47=""),1,2),2)</f>
        <v>2</v>
      </c>
      <c r="O45" s="194" t="b">
        <f>IF(N45=1,TRUE,FALSE)</f>
        <v>0</v>
      </c>
      <c r="P45" s="195">
        <f>IF(AND(F45&lt;&gt;"",F46&lt;&gt;"",F47=""),1,2)</f>
        <v>2</v>
      </c>
      <c r="Q45" s="195" t="b">
        <f>IF(P45=1,TRUE,FALSE)</f>
        <v>0</v>
      </c>
      <c r="R45" s="196" t="b">
        <f>IF(F45&lt;&gt;"",IF(AND(L45=2,N45=2),TRUE,FALSE),FALSE)</f>
        <v>0</v>
      </c>
      <c r="S45" s="197" t="str">
        <f>IF(F45&lt;&gt;"",IF(AND(F45=F46,F45=F47),"d","niente"),"vuoto")</f>
        <v>vuoto</v>
      </c>
      <c r="T45" s="198" t="str">
        <f>IF(N45=1,"a",IF(P45=1,"b",IF(R45=TRUE,"c",IF(S45="d","d",""))))</f>
        <v/>
      </c>
      <c r="U45" s="199" t="str">
        <f>IF(T45&lt;&gt;"",VLOOKUP($T45,$I$3:$J$6,2,FALSE),"")</f>
        <v/>
      </c>
    </row>
    <row r="46" spans="1:21" s="126" customFormat="1" ht="23.1" customHeight="1">
      <c r="A46" s="359" t="s">
        <v>18</v>
      </c>
      <c r="B46" s="360"/>
      <c r="C46" s="364"/>
      <c r="D46" s="365"/>
      <c r="E46" s="362"/>
      <c r="F46" s="363"/>
      <c r="G46" s="840"/>
      <c r="L46" s="129"/>
      <c r="M46" s="129"/>
      <c r="N46" s="129" t="s">
        <v>22</v>
      </c>
      <c r="O46" s="129"/>
      <c r="P46" s="129" t="s">
        <v>23</v>
      </c>
      <c r="Q46" s="129"/>
      <c r="R46" s="129" t="s">
        <v>24</v>
      </c>
      <c r="S46" s="126" t="s">
        <v>25</v>
      </c>
    </row>
    <row r="47" spans="1:21" s="126" customFormat="1" ht="23.1" customHeight="1">
      <c r="A47" s="359" t="s">
        <v>19</v>
      </c>
      <c r="B47" s="360"/>
      <c r="C47" s="364"/>
      <c r="D47" s="365"/>
      <c r="E47" s="362"/>
      <c r="F47" s="363"/>
      <c r="G47" s="841"/>
      <c r="L47" s="129"/>
      <c r="M47" s="129"/>
      <c r="N47" s="129"/>
      <c r="O47" s="129"/>
      <c r="P47" s="129"/>
      <c r="Q47" s="129"/>
      <c r="R47" s="129"/>
    </row>
    <row r="48" spans="1:21" s="126" customFormat="1" ht="9.9499999999999993" customHeight="1">
      <c r="A48" s="368"/>
      <c r="B48" s="349"/>
      <c r="C48" s="349"/>
      <c r="D48" s="423"/>
      <c r="E48" s="423"/>
      <c r="F48" s="349"/>
      <c r="G48" s="349"/>
    </row>
    <row r="49" spans="1:21" s="126" customFormat="1" ht="35.25" customHeight="1">
      <c r="A49" s="580" t="s">
        <v>775</v>
      </c>
      <c r="B49" s="355"/>
      <c r="C49" s="356"/>
      <c r="D49" s="357"/>
      <c r="E49" s="361"/>
      <c r="F49" s="358"/>
      <c r="G49" s="839"/>
      <c r="I49" s="126">
        <v>7</v>
      </c>
      <c r="L49" s="193">
        <f>IF(F49&lt;&gt;"",IF(AND(F49&lt;=F50,IF(F51&lt;&gt;"",F49&lt;=F51,F49)),1,2),2)</f>
        <v>2</v>
      </c>
      <c r="M49" s="193" t="b">
        <v>0</v>
      </c>
      <c r="N49" s="194">
        <f>IF(F49&lt;&gt;"",IF(AND(F50="",F51=""),1,2),2)</f>
        <v>2</v>
      </c>
      <c r="O49" s="194" t="b">
        <f>IF(N49=1,TRUE,FALSE)</f>
        <v>0</v>
      </c>
      <c r="P49" s="195">
        <f>IF(AND(F49&lt;&gt;"",F50&lt;&gt;"",F51=""),1,2)</f>
        <v>2</v>
      </c>
      <c r="Q49" s="195" t="b">
        <f>IF(P49=1,TRUE,FALSE)</f>
        <v>0</v>
      </c>
      <c r="R49" s="196" t="b">
        <f>IF(F49&lt;&gt;"",IF(AND(L49=2,N49=2),TRUE,FALSE),FALSE)</f>
        <v>0</v>
      </c>
      <c r="S49" s="197" t="str">
        <f>IF(F49&lt;&gt;"",IF(AND(F49=F50,F49=F51),"d","niente"),"vuoto")</f>
        <v>vuoto</v>
      </c>
      <c r="T49" s="198" t="str">
        <f>IF(N49=1,"a",IF(P49=1,"b",IF(R49=TRUE,"c",IF(S49="d","d",""))))</f>
        <v/>
      </c>
      <c r="U49" s="199" t="str">
        <f>IF(T49&lt;&gt;"",VLOOKUP($T49,$I$3:$J$6,2,FALSE),"")</f>
        <v/>
      </c>
    </row>
    <row r="50" spans="1:21" s="126" customFormat="1" ht="23.1" customHeight="1">
      <c r="A50" s="359" t="s">
        <v>18</v>
      </c>
      <c r="B50" s="360"/>
      <c r="C50" s="364"/>
      <c r="D50" s="365"/>
      <c r="E50" s="362"/>
      <c r="F50" s="363"/>
      <c r="G50" s="840"/>
      <c r="L50" s="129"/>
      <c r="M50" s="129"/>
      <c r="N50" s="129" t="s">
        <v>22</v>
      </c>
      <c r="O50" s="129"/>
      <c r="P50" s="129" t="s">
        <v>23</v>
      </c>
      <c r="Q50" s="129"/>
      <c r="R50" s="129" t="s">
        <v>24</v>
      </c>
      <c r="S50" s="126" t="s">
        <v>25</v>
      </c>
    </row>
    <row r="51" spans="1:21" s="126" customFormat="1" ht="23.1" customHeight="1">
      <c r="A51" s="359" t="s">
        <v>19</v>
      </c>
      <c r="B51" s="360"/>
      <c r="C51" s="364"/>
      <c r="D51" s="365"/>
      <c r="E51" s="362"/>
      <c r="F51" s="363"/>
      <c r="G51" s="841"/>
      <c r="L51" s="129"/>
      <c r="M51" s="129"/>
      <c r="N51" s="129"/>
      <c r="O51" s="129"/>
      <c r="P51" s="129"/>
      <c r="Q51" s="129"/>
      <c r="R51" s="129"/>
    </row>
    <row r="52" spans="1:21" s="126" customFormat="1" ht="9.9499999999999993" customHeight="1">
      <c r="A52" s="368"/>
      <c r="B52" s="349"/>
      <c r="C52" s="349"/>
      <c r="D52" s="423"/>
      <c r="E52" s="423"/>
      <c r="F52" s="349"/>
      <c r="G52" s="349"/>
    </row>
    <row r="53" spans="1:21" s="126" customFormat="1" ht="35.25" customHeight="1">
      <c r="A53" s="580" t="s">
        <v>775</v>
      </c>
      <c r="B53" s="355"/>
      <c r="C53" s="356"/>
      <c r="D53" s="357"/>
      <c r="E53" s="361"/>
      <c r="F53" s="358"/>
      <c r="G53" s="839"/>
      <c r="I53" s="126">
        <v>8</v>
      </c>
      <c r="L53" s="193">
        <f>IF(F53&lt;&gt;"",IF(AND(F53&lt;=F54,IF(F55&lt;&gt;"",F53&lt;=F55,F53)),1,2),2)</f>
        <v>2</v>
      </c>
      <c r="M53" s="193" t="b">
        <f>IF(L53=1,TRUE,FALSE)</f>
        <v>0</v>
      </c>
      <c r="N53" s="194">
        <f>IF(F53&lt;&gt;"",IF(AND(F54="",F55=""),1,2),2)</f>
        <v>2</v>
      </c>
      <c r="O53" s="194" t="b">
        <v>0</v>
      </c>
      <c r="P53" s="195">
        <f>IF(AND(F53&lt;&gt;"",F54&lt;&gt;"",F55=""),1,2)</f>
        <v>2</v>
      </c>
      <c r="Q53" s="195" t="b">
        <f>IF(P53=1,TRUE,FALSE)</f>
        <v>0</v>
      </c>
      <c r="R53" s="196" t="b">
        <f>IF(F53&lt;&gt;"",IF(AND(L53=2,N53=2),TRUE,FALSE),FALSE)</f>
        <v>0</v>
      </c>
      <c r="S53" s="197" t="str">
        <f>IF(F53&lt;&gt;"",IF(AND(F53=F54,F53=F55),"d","niente"),"vuoto")</f>
        <v>vuoto</v>
      </c>
      <c r="T53" s="198" t="str">
        <f>IF(N53=1,"a",IF(P53=1,"b",IF(R53=TRUE,"c",IF(S53="d","d",""))))</f>
        <v/>
      </c>
      <c r="U53" s="199" t="str">
        <f>IF(T53&lt;&gt;"",VLOOKUP($T53,$I$3:$J$6,2,FALSE),"")</f>
        <v/>
      </c>
    </row>
    <row r="54" spans="1:21" s="126" customFormat="1" ht="23.1" customHeight="1">
      <c r="A54" s="359" t="s">
        <v>18</v>
      </c>
      <c r="B54" s="360"/>
      <c r="C54" s="364"/>
      <c r="D54" s="365"/>
      <c r="E54" s="362"/>
      <c r="F54" s="363"/>
      <c r="G54" s="840"/>
      <c r="L54" s="129"/>
      <c r="M54" s="129"/>
      <c r="N54" s="129" t="s">
        <v>22</v>
      </c>
      <c r="O54" s="129"/>
      <c r="P54" s="129" t="s">
        <v>23</v>
      </c>
      <c r="Q54" s="129"/>
      <c r="R54" s="129" t="s">
        <v>24</v>
      </c>
      <c r="S54" s="126" t="s">
        <v>25</v>
      </c>
    </row>
    <row r="55" spans="1:21" s="126" customFormat="1" ht="23.1" customHeight="1">
      <c r="A55" s="359" t="s">
        <v>19</v>
      </c>
      <c r="B55" s="360"/>
      <c r="C55" s="364"/>
      <c r="D55" s="365"/>
      <c r="E55" s="362"/>
      <c r="F55" s="363"/>
      <c r="G55" s="841"/>
      <c r="L55" s="129"/>
      <c r="M55" s="129"/>
      <c r="N55" s="129"/>
      <c r="O55" s="129"/>
      <c r="P55" s="129"/>
      <c r="Q55" s="129"/>
      <c r="R55" s="129"/>
    </row>
    <row r="56" spans="1:21" s="126" customFormat="1" ht="9.9499999999999993" customHeight="1">
      <c r="A56" s="368"/>
      <c r="B56" s="349"/>
      <c r="C56" s="349"/>
      <c r="D56" s="423"/>
      <c r="E56" s="423"/>
      <c r="F56" s="349"/>
      <c r="G56" s="349"/>
    </row>
    <row r="57" spans="1:21" s="126" customFormat="1" ht="35.25" customHeight="1">
      <c r="A57" s="580" t="s">
        <v>775</v>
      </c>
      <c r="B57" s="355"/>
      <c r="C57" s="356"/>
      <c r="D57" s="357"/>
      <c r="E57" s="361"/>
      <c r="F57" s="358"/>
      <c r="G57" s="839"/>
      <c r="I57" s="126">
        <v>9</v>
      </c>
      <c r="L57" s="193">
        <f>IF(F57&lt;&gt;"",IF(AND(F57&lt;=F58,IF(F59&lt;&gt;"",F57&lt;=F59,F57)),1,2),2)</f>
        <v>2</v>
      </c>
      <c r="M57" s="193" t="b">
        <f>IF(L57=1,TRUE,FALSE)</f>
        <v>0</v>
      </c>
      <c r="N57" s="194">
        <f>IF(F57&lt;&gt;"",IF(AND(F58="",F59=""),1,2),2)</f>
        <v>2</v>
      </c>
      <c r="O57" s="194" t="b">
        <f>IF(N57=1,TRUE,FALSE)</f>
        <v>0</v>
      </c>
      <c r="P57" s="195">
        <f>IF(AND(F57&lt;&gt;"",F58&lt;&gt;"",F59=""),1,2)</f>
        <v>2</v>
      </c>
      <c r="Q57" s="195" t="b">
        <f>IF(P57=1,TRUE,FALSE)</f>
        <v>0</v>
      </c>
      <c r="R57" s="196" t="b">
        <f>IF(F57&lt;&gt;"",IF(AND(L57=2,N57=2),TRUE,FALSE),FALSE)</f>
        <v>0</v>
      </c>
      <c r="S57" s="197" t="str">
        <f>IF(F57&lt;&gt;"",IF(AND(F57=F58,F57=F59),"d","niente"),"vuoto")</f>
        <v>vuoto</v>
      </c>
      <c r="T57" s="198" t="str">
        <f>IF(N57=1,"a",IF(P57=1,"b",IF(R57=TRUE,"c",IF(S57="d","d",""))))</f>
        <v/>
      </c>
      <c r="U57" s="199" t="str">
        <f>IF(T57&lt;&gt;"",VLOOKUP($T57,$I$3:$J$6,2,FALSE),"")</f>
        <v/>
      </c>
    </row>
    <row r="58" spans="1:21" s="126" customFormat="1" ht="23.1" customHeight="1">
      <c r="A58" s="359" t="s">
        <v>18</v>
      </c>
      <c r="B58" s="360"/>
      <c r="C58" s="364"/>
      <c r="D58" s="365"/>
      <c r="E58" s="362"/>
      <c r="F58" s="363"/>
      <c r="G58" s="840"/>
      <c r="L58" s="129"/>
      <c r="M58" s="129"/>
      <c r="N58" s="129" t="s">
        <v>22</v>
      </c>
      <c r="O58" s="129"/>
      <c r="P58" s="129" t="s">
        <v>23</v>
      </c>
      <c r="Q58" s="129"/>
      <c r="R58" s="129" t="s">
        <v>24</v>
      </c>
      <c r="S58" s="126" t="s">
        <v>25</v>
      </c>
    </row>
    <row r="59" spans="1:21" s="126" customFormat="1" ht="23.1" customHeight="1">
      <c r="A59" s="359" t="s">
        <v>19</v>
      </c>
      <c r="B59" s="360"/>
      <c r="C59" s="364"/>
      <c r="D59" s="365"/>
      <c r="E59" s="362"/>
      <c r="F59" s="363"/>
      <c r="G59" s="841"/>
      <c r="L59" s="129"/>
      <c r="M59" s="129"/>
      <c r="N59" s="129"/>
      <c r="O59" s="129"/>
      <c r="P59" s="129"/>
      <c r="Q59" s="129"/>
      <c r="R59" s="129"/>
    </row>
    <row r="60" spans="1:21" s="126" customFormat="1" ht="9.9499999999999993" customHeight="1">
      <c r="A60" s="368"/>
      <c r="B60" s="349"/>
      <c r="C60" s="349"/>
      <c r="D60" s="423"/>
      <c r="E60" s="423"/>
      <c r="F60" s="349"/>
      <c r="G60" s="349"/>
    </row>
    <row r="61" spans="1:21" s="126" customFormat="1" ht="37.5" customHeight="1">
      <c r="A61" s="580" t="s">
        <v>775</v>
      </c>
      <c r="B61" s="355"/>
      <c r="C61" s="356"/>
      <c r="D61" s="357"/>
      <c r="E61" s="361"/>
      <c r="F61" s="358"/>
      <c r="G61" s="839"/>
      <c r="I61" s="126">
        <v>10</v>
      </c>
      <c r="L61" s="193">
        <f>IF(F61&lt;&gt;"",IF(AND(F61&lt;=F62,IF(F63&lt;&gt;"",F61&lt;=F63,F61)),1,2),2)</f>
        <v>2</v>
      </c>
      <c r="M61" s="193" t="b">
        <f>IF(L61=1,TRUE,FALSE)</f>
        <v>0</v>
      </c>
      <c r="N61" s="194">
        <f>IF(F61&lt;&gt;"",IF(AND(F62="",F63=""),1,2),2)</f>
        <v>2</v>
      </c>
      <c r="O61" s="194" t="b">
        <f>IF(N61=1,TRUE,FALSE)</f>
        <v>0</v>
      </c>
      <c r="P61" s="195">
        <f>IF(AND(F61&lt;&gt;"",F62&lt;&gt;"",F63=""),1,2)</f>
        <v>2</v>
      </c>
      <c r="Q61" s="195" t="b">
        <f>IF(P61=1,TRUE,FALSE)</f>
        <v>0</v>
      </c>
      <c r="R61" s="196" t="b">
        <f>IF(F61&lt;&gt;"",IF(AND(L61=2,N61=2),TRUE,FALSE),FALSE)</f>
        <v>0</v>
      </c>
      <c r="S61" s="197" t="str">
        <f>IF(F61&lt;&gt;"",IF(AND(F61=F62,F61=F63),"d","niente"),"vuoto")</f>
        <v>vuoto</v>
      </c>
      <c r="T61" s="198" t="str">
        <f>IF(N61=1,"a",IF(P61=1,"b",IF(R61=TRUE,"c",IF(S61="d","d",""))))</f>
        <v/>
      </c>
      <c r="U61" s="199" t="str">
        <f>IF(T61&lt;&gt;"",VLOOKUP($T61,$I$3:$J$6,2,FALSE),"")</f>
        <v/>
      </c>
    </row>
    <row r="62" spans="1:21" s="126" customFormat="1" ht="23.1" customHeight="1">
      <c r="A62" s="359" t="s">
        <v>18</v>
      </c>
      <c r="B62" s="360"/>
      <c r="C62" s="364"/>
      <c r="D62" s="365"/>
      <c r="E62" s="362"/>
      <c r="F62" s="363"/>
      <c r="G62" s="840"/>
      <c r="L62" s="129"/>
      <c r="M62" s="129"/>
      <c r="N62" s="129" t="s">
        <v>22</v>
      </c>
      <c r="O62" s="129"/>
      <c r="P62" s="129" t="s">
        <v>23</v>
      </c>
      <c r="Q62" s="129"/>
      <c r="R62" s="129" t="s">
        <v>24</v>
      </c>
      <c r="S62" s="126" t="s">
        <v>25</v>
      </c>
    </row>
    <row r="63" spans="1:21" s="126" customFormat="1" ht="23.1" customHeight="1">
      <c r="A63" s="359" t="s">
        <v>19</v>
      </c>
      <c r="B63" s="360"/>
      <c r="C63" s="364"/>
      <c r="D63" s="365"/>
      <c r="E63" s="362"/>
      <c r="F63" s="363"/>
      <c r="G63" s="841"/>
      <c r="L63" s="129"/>
      <c r="M63" s="129"/>
      <c r="N63" s="129"/>
      <c r="O63" s="129"/>
      <c r="P63" s="129"/>
      <c r="Q63" s="129"/>
      <c r="R63" s="129"/>
    </row>
    <row r="64" spans="1:21" s="126" customFormat="1" ht="9.9499999999999993" customHeight="1">
      <c r="A64" s="368"/>
      <c r="B64" s="349"/>
      <c r="C64" s="349"/>
      <c r="D64" s="423"/>
      <c r="E64" s="423"/>
      <c r="F64" s="349"/>
      <c r="G64" s="349"/>
    </row>
    <row r="65" spans="1:21" s="126" customFormat="1" ht="37.5" customHeight="1">
      <c r="A65" s="580" t="s">
        <v>775</v>
      </c>
      <c r="B65" s="355"/>
      <c r="C65" s="356"/>
      <c r="D65" s="357"/>
      <c r="E65" s="361"/>
      <c r="F65" s="358"/>
      <c r="G65" s="839"/>
      <c r="I65" s="126">
        <v>11</v>
      </c>
      <c r="L65" s="193">
        <f>IF(F65&lt;&gt;"",IF(AND(F65&lt;=F66,IF(F67&lt;&gt;"",F65&lt;=F67,F65)),1,2),2)</f>
        <v>2</v>
      </c>
      <c r="M65" s="193" t="b">
        <f>IF(L65=1,TRUE,FALSE)</f>
        <v>0</v>
      </c>
      <c r="N65" s="194">
        <f>IF(F65&lt;&gt;"",IF(AND(F66="",F67=""),1,2),2)</f>
        <v>2</v>
      </c>
      <c r="O65" s="194" t="b">
        <f>IF(N65=1,TRUE,FALSE)</f>
        <v>0</v>
      </c>
      <c r="P65" s="195">
        <f>IF(AND(F65&lt;&gt;"",F66&lt;&gt;"",F67=""),1,2)</f>
        <v>2</v>
      </c>
      <c r="Q65" s="195" t="b">
        <f>IF(P65=1,TRUE,FALSE)</f>
        <v>0</v>
      </c>
      <c r="R65" s="196" t="b">
        <f>IF(F65&lt;&gt;"",IF(AND(L65=2,N65=2),TRUE,FALSE),FALSE)</f>
        <v>0</v>
      </c>
      <c r="S65" s="197" t="str">
        <f>IF(F65&lt;&gt;"",IF(AND(F65=F66,F65=F67),"d","niente"),"vuoto")</f>
        <v>vuoto</v>
      </c>
      <c r="T65" s="198" t="str">
        <f>IF(N65=1,"a",IF(P65=1,"b",IF(R65=TRUE,"c",IF(S65="d","d",""))))</f>
        <v/>
      </c>
      <c r="U65" s="199" t="str">
        <f>IF(T65&lt;&gt;"",VLOOKUP($T65,$I$3:$J$6,2,FALSE),"")</f>
        <v/>
      </c>
    </row>
    <row r="66" spans="1:21" s="126" customFormat="1" ht="23.1" customHeight="1">
      <c r="A66" s="359" t="s">
        <v>18</v>
      </c>
      <c r="B66" s="360"/>
      <c r="C66" s="364"/>
      <c r="D66" s="365"/>
      <c r="E66" s="362"/>
      <c r="F66" s="363"/>
      <c r="G66" s="840"/>
      <c r="L66" s="129"/>
      <c r="M66" s="129"/>
      <c r="N66" s="129" t="s">
        <v>22</v>
      </c>
      <c r="O66" s="129"/>
      <c r="P66" s="129" t="s">
        <v>23</v>
      </c>
      <c r="Q66" s="129"/>
      <c r="R66" s="129" t="s">
        <v>24</v>
      </c>
      <c r="S66" s="126" t="s">
        <v>25</v>
      </c>
    </row>
    <row r="67" spans="1:21" s="126" customFormat="1" ht="23.1" customHeight="1">
      <c r="A67" s="359" t="s">
        <v>19</v>
      </c>
      <c r="B67" s="360"/>
      <c r="C67" s="364"/>
      <c r="D67" s="365"/>
      <c r="E67" s="362"/>
      <c r="F67" s="363"/>
      <c r="G67" s="841"/>
      <c r="L67" s="129"/>
      <c r="M67" s="129"/>
      <c r="N67" s="129"/>
      <c r="O67" s="129"/>
      <c r="P67" s="129"/>
      <c r="Q67" s="129"/>
      <c r="R67" s="129"/>
    </row>
    <row r="68" spans="1:21" s="126" customFormat="1" ht="9.9499999999999993" customHeight="1">
      <c r="A68" s="368"/>
      <c r="B68" s="349"/>
      <c r="C68" s="349"/>
      <c r="D68" s="423"/>
      <c r="E68" s="423"/>
      <c r="F68" s="349"/>
      <c r="G68" s="349"/>
    </row>
    <row r="69" spans="1:21" s="126" customFormat="1" ht="37.5" customHeight="1">
      <c r="A69" s="580" t="s">
        <v>775</v>
      </c>
      <c r="B69" s="355"/>
      <c r="C69" s="356"/>
      <c r="D69" s="357"/>
      <c r="E69" s="361"/>
      <c r="F69" s="358"/>
      <c r="G69" s="839"/>
      <c r="I69" s="126">
        <v>12</v>
      </c>
      <c r="L69" s="193">
        <f>IF(F69&lt;&gt;"",IF(AND(F69&lt;=F70,IF(F71&lt;&gt;"",F69&lt;=F71,F69)),1,2),2)</f>
        <v>2</v>
      </c>
      <c r="M69" s="193" t="b">
        <f>IF(L69=1,TRUE,FALSE)</f>
        <v>0</v>
      </c>
      <c r="N69" s="194">
        <f>IF(F69&lt;&gt;"",IF(AND(F70="",F71=""),1,2),2)</f>
        <v>2</v>
      </c>
      <c r="O69" s="194" t="b">
        <f>IF(N69=1,TRUE,FALSE)</f>
        <v>0</v>
      </c>
      <c r="P69" s="195">
        <f>IF(AND(F69&lt;&gt;"",F70&lt;&gt;"",F71=""),1,2)</f>
        <v>2</v>
      </c>
      <c r="Q69" s="195" t="b">
        <f>IF(P69=1,TRUE,FALSE)</f>
        <v>0</v>
      </c>
      <c r="R69" s="196" t="b">
        <f>IF(F69&lt;&gt;"",IF(AND(L69=2,N69=2),TRUE,FALSE),FALSE)</f>
        <v>0</v>
      </c>
      <c r="S69" s="197" t="str">
        <f>IF(F69&lt;&gt;"",IF(AND(F69=F70,F69=F71),"d","niente"),"vuoto")</f>
        <v>vuoto</v>
      </c>
      <c r="T69" s="198" t="str">
        <f>IF(N69=1,"a",IF(P69=1,"b",IF(R69=TRUE,"c",IF(S69="d","d",""))))</f>
        <v/>
      </c>
      <c r="U69" s="199" t="str">
        <f>IF(T69&lt;&gt;"",VLOOKUP($T69,$I$3:$J$6,2,FALSE),"")</f>
        <v/>
      </c>
    </row>
    <row r="70" spans="1:21" s="126" customFormat="1" ht="23.1" customHeight="1">
      <c r="A70" s="359" t="s">
        <v>18</v>
      </c>
      <c r="B70" s="360"/>
      <c r="C70" s="364"/>
      <c r="D70" s="365"/>
      <c r="E70" s="362"/>
      <c r="F70" s="363"/>
      <c r="G70" s="840"/>
      <c r="L70" s="129"/>
      <c r="M70" s="129"/>
      <c r="N70" s="129" t="s">
        <v>22</v>
      </c>
      <c r="O70" s="129"/>
      <c r="P70" s="129" t="s">
        <v>23</v>
      </c>
      <c r="Q70" s="129"/>
      <c r="R70" s="129" t="s">
        <v>24</v>
      </c>
      <c r="S70" s="126" t="s">
        <v>25</v>
      </c>
    </row>
    <row r="71" spans="1:21" s="126" customFormat="1" ht="23.1" customHeight="1">
      <c r="A71" s="359" t="s">
        <v>19</v>
      </c>
      <c r="B71" s="360"/>
      <c r="C71" s="364"/>
      <c r="D71" s="365"/>
      <c r="E71" s="362"/>
      <c r="F71" s="363"/>
      <c r="G71" s="841"/>
      <c r="L71" s="129"/>
      <c r="M71" s="129"/>
      <c r="N71" s="129"/>
      <c r="O71" s="129"/>
      <c r="P71" s="129"/>
      <c r="Q71" s="129"/>
      <c r="R71" s="129"/>
    </row>
    <row r="72" spans="1:21" s="126" customFormat="1" ht="9.9499999999999993" customHeight="1">
      <c r="A72" s="368"/>
      <c r="B72" s="349"/>
      <c r="C72" s="349"/>
      <c r="D72" s="423"/>
      <c r="E72" s="423"/>
      <c r="F72" s="349"/>
      <c r="G72" s="349"/>
    </row>
    <row r="73" spans="1:21" s="126" customFormat="1" ht="37.5" customHeight="1">
      <c r="A73" s="580" t="s">
        <v>775</v>
      </c>
      <c r="B73" s="355"/>
      <c r="C73" s="356"/>
      <c r="D73" s="357"/>
      <c r="E73" s="361"/>
      <c r="F73" s="358"/>
      <c r="G73" s="839"/>
      <c r="I73" s="126">
        <v>13</v>
      </c>
      <c r="L73" s="193">
        <f>IF(F73&lt;&gt;"",IF(AND(F73&lt;=F74,IF(F75&lt;&gt;"",F73&lt;=F75,F73)),1,2),2)</f>
        <v>2</v>
      </c>
      <c r="M73" s="193" t="b">
        <f>IF(L73=1,TRUE,FALSE)</f>
        <v>0</v>
      </c>
      <c r="N73" s="194">
        <f>IF(F73&lt;&gt;"",IF(AND(F74="",F75=""),1,2),2)</f>
        <v>2</v>
      </c>
      <c r="O73" s="194" t="b">
        <f>IF(N73=1,TRUE,FALSE)</f>
        <v>0</v>
      </c>
      <c r="P73" s="195">
        <f>IF(AND(F73&lt;&gt;"",F74&lt;&gt;"",F75=""),1,2)</f>
        <v>2</v>
      </c>
      <c r="Q73" s="195" t="b">
        <f>IF(P73=1,TRUE,FALSE)</f>
        <v>0</v>
      </c>
      <c r="R73" s="196" t="b">
        <f>IF(F73&lt;&gt;"",IF(AND(L73=2,N73=2),TRUE,FALSE),FALSE)</f>
        <v>0</v>
      </c>
      <c r="S73" s="197" t="str">
        <f>IF(F73&lt;&gt;"",IF(AND(F73=F74,F73=F75),"d","niente"),"vuoto")</f>
        <v>vuoto</v>
      </c>
      <c r="T73" s="198" t="str">
        <f>IF(N73=1,"a",IF(P73=1,"b",IF(R73=TRUE,"c",IF(S73="d","d",""))))</f>
        <v/>
      </c>
      <c r="U73" s="199" t="str">
        <f>IF(T73&lt;&gt;"",VLOOKUP($T73,$I$3:$J$6,2,FALSE),"")</f>
        <v/>
      </c>
    </row>
    <row r="74" spans="1:21" s="126" customFormat="1" ht="23.1" customHeight="1">
      <c r="A74" s="359" t="s">
        <v>18</v>
      </c>
      <c r="B74" s="360"/>
      <c r="C74" s="364"/>
      <c r="D74" s="365"/>
      <c r="E74" s="362"/>
      <c r="F74" s="363"/>
      <c r="G74" s="840"/>
      <c r="L74" s="129"/>
      <c r="M74" s="129"/>
      <c r="N74" s="129" t="s">
        <v>22</v>
      </c>
      <c r="O74" s="129"/>
      <c r="P74" s="129" t="s">
        <v>23</v>
      </c>
      <c r="Q74" s="129"/>
      <c r="R74" s="129" t="s">
        <v>24</v>
      </c>
      <c r="S74" s="126" t="s">
        <v>25</v>
      </c>
    </row>
    <row r="75" spans="1:21" s="126" customFormat="1" ht="23.1" customHeight="1">
      <c r="A75" s="359" t="s">
        <v>19</v>
      </c>
      <c r="B75" s="360"/>
      <c r="C75" s="364"/>
      <c r="D75" s="365"/>
      <c r="E75" s="362"/>
      <c r="F75" s="363"/>
      <c r="G75" s="841"/>
      <c r="L75" s="129"/>
      <c r="M75" s="129"/>
      <c r="N75" s="129"/>
      <c r="O75" s="129"/>
      <c r="P75" s="129"/>
      <c r="Q75" s="129"/>
      <c r="R75" s="129"/>
    </row>
    <row r="76" spans="1:21" s="126" customFormat="1" ht="9.9499999999999993" customHeight="1">
      <c r="A76" s="368"/>
      <c r="B76" s="349"/>
      <c r="C76" s="349"/>
      <c r="D76" s="423"/>
      <c r="E76" s="423"/>
      <c r="F76" s="349"/>
      <c r="G76" s="349"/>
    </row>
    <row r="77" spans="1:21" s="126" customFormat="1" ht="37.5" customHeight="1">
      <c r="A77" s="580" t="s">
        <v>775</v>
      </c>
      <c r="B77" s="355"/>
      <c r="C77" s="356"/>
      <c r="D77" s="357"/>
      <c r="E77" s="361"/>
      <c r="F77" s="358"/>
      <c r="G77" s="839"/>
      <c r="I77" s="126">
        <v>14</v>
      </c>
      <c r="L77" s="193">
        <f>IF(F77&lt;&gt;"",IF(AND(F77&lt;=F78,IF(F79&lt;&gt;"",F77&lt;=F79,F77)),1,2),2)</f>
        <v>2</v>
      </c>
      <c r="M77" s="193" t="b">
        <f>IF(L77=1,TRUE,FALSE)</f>
        <v>0</v>
      </c>
      <c r="N77" s="194">
        <f>IF(F77&lt;&gt;"",IF(AND(F78="",F79=""),1,2),2)</f>
        <v>2</v>
      </c>
      <c r="O77" s="194" t="b">
        <f>IF(N77=1,TRUE,FALSE)</f>
        <v>0</v>
      </c>
      <c r="P77" s="195">
        <f>IF(AND(F77&lt;&gt;"",F78&lt;&gt;"",F79=""),1,2)</f>
        <v>2</v>
      </c>
      <c r="Q77" s="195" t="b">
        <f>IF(P77=1,TRUE,FALSE)</f>
        <v>0</v>
      </c>
      <c r="R77" s="196" t="b">
        <f>IF(F77&lt;&gt;"",IF(AND(L77=2,N77=2),TRUE,FALSE),FALSE)</f>
        <v>0</v>
      </c>
      <c r="S77" s="197" t="str">
        <f>IF(F77&lt;&gt;"",IF(AND(F77=F78,F77=F79),"d","niente"),"vuoto")</f>
        <v>vuoto</v>
      </c>
      <c r="T77" s="198" t="str">
        <f>IF(N77=1,"a",IF(P77=1,"b",IF(R77=TRUE,"c",IF(S77="d","d",""))))</f>
        <v/>
      </c>
      <c r="U77" s="199" t="str">
        <f>IF(T77&lt;&gt;"",VLOOKUP($T77,$I$3:$J$6,2,FALSE),"")</f>
        <v/>
      </c>
    </row>
    <row r="78" spans="1:21" s="126" customFormat="1" ht="23.1" customHeight="1">
      <c r="A78" s="359" t="s">
        <v>18</v>
      </c>
      <c r="B78" s="360"/>
      <c r="C78" s="364"/>
      <c r="D78" s="365"/>
      <c r="E78" s="362"/>
      <c r="F78" s="363"/>
      <c r="G78" s="840"/>
      <c r="L78" s="129"/>
      <c r="M78" s="129"/>
      <c r="N78" s="129" t="s">
        <v>22</v>
      </c>
      <c r="O78" s="129"/>
      <c r="P78" s="129" t="s">
        <v>23</v>
      </c>
      <c r="Q78" s="129"/>
      <c r="R78" s="129" t="s">
        <v>24</v>
      </c>
      <c r="S78" s="126" t="s">
        <v>25</v>
      </c>
    </row>
    <row r="79" spans="1:21" s="126" customFormat="1" ht="23.1" customHeight="1">
      <c r="A79" s="359" t="s">
        <v>19</v>
      </c>
      <c r="B79" s="360"/>
      <c r="C79" s="364"/>
      <c r="D79" s="365"/>
      <c r="E79" s="362"/>
      <c r="F79" s="363"/>
      <c r="G79" s="841"/>
      <c r="L79" s="129"/>
      <c r="M79" s="129"/>
      <c r="N79" s="129"/>
      <c r="O79" s="129"/>
      <c r="P79" s="129"/>
      <c r="Q79" s="129"/>
      <c r="R79" s="129"/>
    </row>
    <row r="80" spans="1:21" s="126" customFormat="1" ht="9.9499999999999993" customHeight="1">
      <c r="A80" s="368"/>
      <c r="B80" s="349"/>
      <c r="C80" s="349"/>
      <c r="D80" s="423"/>
      <c r="E80" s="423"/>
      <c r="F80" s="349"/>
      <c r="G80" s="349"/>
    </row>
    <row r="81" spans="1:21" s="126" customFormat="1" ht="37.5" customHeight="1">
      <c r="A81" s="580" t="s">
        <v>775</v>
      </c>
      <c r="B81" s="355"/>
      <c r="C81" s="356"/>
      <c r="D81" s="357"/>
      <c r="E81" s="361"/>
      <c r="F81" s="358"/>
      <c r="G81" s="839"/>
      <c r="I81" s="126">
        <v>15</v>
      </c>
      <c r="L81" s="193">
        <f>IF(F81&lt;&gt;"",IF(AND(F81&lt;=F82,IF(F83&lt;&gt;"",F81&lt;=F83,F81)),1,2),2)</f>
        <v>2</v>
      </c>
      <c r="M81" s="193" t="b">
        <f>IF(L81=1,TRUE,FALSE)</f>
        <v>0</v>
      </c>
      <c r="N81" s="194">
        <f>IF(F81&lt;&gt;"",IF(AND(F82="",F83=""),1,2),2)</f>
        <v>2</v>
      </c>
      <c r="O81" s="194" t="b">
        <f>IF(N81=1,TRUE,FALSE)</f>
        <v>0</v>
      </c>
      <c r="P81" s="195">
        <f>IF(AND(F81&lt;&gt;"",F82&lt;&gt;"",F83=""),1,2)</f>
        <v>2</v>
      </c>
      <c r="Q81" s="195" t="b">
        <f>IF(P81=1,TRUE,FALSE)</f>
        <v>0</v>
      </c>
      <c r="R81" s="196" t="b">
        <f>IF(F81&lt;&gt;"",IF(AND(L81=2,N81=2),TRUE,FALSE),FALSE)</f>
        <v>0</v>
      </c>
      <c r="S81" s="197" t="str">
        <f>IF(F81&lt;&gt;"",IF(AND(F81=F82,F81=F83),"d","niente"),"vuoto")</f>
        <v>vuoto</v>
      </c>
      <c r="T81" s="198" t="str">
        <f>IF(N81=1,"a",IF(P81=1,"b",IF(R81=TRUE,"c",IF(S81="d","d",""))))</f>
        <v/>
      </c>
      <c r="U81" s="199" t="str">
        <f>IF(T81&lt;&gt;"",VLOOKUP($T81,$I$3:$J$6,2,FALSE),"")</f>
        <v/>
      </c>
    </row>
    <row r="82" spans="1:21" s="126" customFormat="1" ht="23.1" customHeight="1">
      <c r="A82" s="359" t="s">
        <v>18</v>
      </c>
      <c r="B82" s="360"/>
      <c r="C82" s="364"/>
      <c r="D82" s="365"/>
      <c r="E82" s="362"/>
      <c r="F82" s="363"/>
      <c r="G82" s="840"/>
      <c r="L82" s="129"/>
      <c r="M82" s="129"/>
      <c r="N82" s="129" t="s">
        <v>22</v>
      </c>
      <c r="O82" s="129"/>
      <c r="P82" s="129" t="s">
        <v>23</v>
      </c>
      <c r="Q82" s="129"/>
      <c r="R82" s="129" t="s">
        <v>24</v>
      </c>
      <c r="S82" s="126" t="s">
        <v>25</v>
      </c>
    </row>
    <row r="83" spans="1:21" s="126" customFormat="1" ht="23.1" customHeight="1">
      <c r="A83" s="359" t="s">
        <v>19</v>
      </c>
      <c r="B83" s="360"/>
      <c r="C83" s="364"/>
      <c r="D83" s="365"/>
      <c r="E83" s="362"/>
      <c r="F83" s="363"/>
      <c r="G83" s="841"/>
      <c r="L83" s="129"/>
      <c r="M83" s="129"/>
      <c r="N83" s="129"/>
      <c r="O83" s="129"/>
      <c r="P83" s="129"/>
      <c r="Q83" s="129"/>
      <c r="R83" s="129"/>
    </row>
    <row r="84" spans="1:21" s="126" customFormat="1" ht="9.9499999999999993" customHeight="1">
      <c r="A84" s="368"/>
      <c r="B84" s="349"/>
      <c r="C84" s="349"/>
      <c r="D84" s="423"/>
      <c r="E84" s="423"/>
      <c r="F84" s="349"/>
      <c r="G84" s="349"/>
    </row>
    <row r="85" spans="1:21" s="126" customFormat="1" ht="37.5" customHeight="1">
      <c r="A85" s="580" t="s">
        <v>775</v>
      </c>
      <c r="B85" s="355"/>
      <c r="C85" s="356"/>
      <c r="D85" s="357"/>
      <c r="E85" s="361"/>
      <c r="F85" s="358"/>
      <c r="G85" s="839"/>
      <c r="I85" s="126">
        <v>16</v>
      </c>
      <c r="L85" s="193">
        <f>IF(F85&lt;&gt;"",IF(AND(F85&lt;=F86,IF(F87&lt;&gt;"",F85&lt;=F87,F85)),1,2),2)</f>
        <v>2</v>
      </c>
      <c r="M85" s="193" t="b">
        <f>IF(L85=1,TRUE,FALSE)</f>
        <v>0</v>
      </c>
      <c r="N85" s="194">
        <f>IF(F85&lt;&gt;"",IF(AND(F86="",F87=""),1,2),2)</f>
        <v>2</v>
      </c>
      <c r="O85" s="194" t="b">
        <f>IF(N85=1,TRUE,FALSE)</f>
        <v>0</v>
      </c>
      <c r="P85" s="195">
        <f>IF(AND(F85&lt;&gt;"",F86&lt;&gt;"",F87=""),1,2)</f>
        <v>2</v>
      </c>
      <c r="Q85" s="195" t="b">
        <f>IF(P85=1,TRUE,FALSE)</f>
        <v>0</v>
      </c>
      <c r="R85" s="196" t="b">
        <f>IF(F85&lt;&gt;"",IF(AND(L85=2,N85=2),TRUE,FALSE),FALSE)</f>
        <v>0</v>
      </c>
      <c r="S85" s="197" t="str">
        <f>IF(F85&lt;&gt;"",IF(AND(F85=F86,F85=F87),"d","niente"),"vuoto")</f>
        <v>vuoto</v>
      </c>
      <c r="T85" s="198" t="str">
        <f>IF(N85=1,"a",IF(P85=1,"b",IF(R85=TRUE,"c",IF(S85="d","d",""))))</f>
        <v/>
      </c>
      <c r="U85" s="199" t="str">
        <f>IF(T85&lt;&gt;"",VLOOKUP($T85,$I$3:$J$6,2,FALSE),"")</f>
        <v/>
      </c>
    </row>
    <row r="86" spans="1:21" s="126" customFormat="1" ht="23.1" customHeight="1">
      <c r="A86" s="359" t="s">
        <v>18</v>
      </c>
      <c r="B86" s="360"/>
      <c r="C86" s="364"/>
      <c r="D86" s="365"/>
      <c r="E86" s="362"/>
      <c r="F86" s="363"/>
      <c r="G86" s="840"/>
      <c r="L86" s="129"/>
      <c r="M86" s="129"/>
      <c r="N86" s="129" t="s">
        <v>22</v>
      </c>
      <c r="O86" s="129"/>
      <c r="P86" s="129" t="s">
        <v>23</v>
      </c>
      <c r="Q86" s="129"/>
      <c r="R86" s="129" t="s">
        <v>24</v>
      </c>
      <c r="S86" s="126" t="s">
        <v>25</v>
      </c>
    </row>
    <row r="87" spans="1:21" s="126" customFormat="1" ht="23.1" customHeight="1">
      <c r="A87" s="359" t="s">
        <v>19</v>
      </c>
      <c r="B87" s="360"/>
      <c r="C87" s="364"/>
      <c r="D87" s="365"/>
      <c r="E87" s="362"/>
      <c r="F87" s="363"/>
      <c r="G87" s="841"/>
      <c r="L87" s="129"/>
      <c r="M87" s="129"/>
      <c r="N87" s="129"/>
      <c r="O87" s="129"/>
      <c r="P87" s="129"/>
      <c r="Q87" s="129"/>
      <c r="R87" s="129"/>
    </row>
    <row r="88" spans="1:21" s="126" customFormat="1" ht="9.9499999999999993" customHeight="1">
      <c r="A88" s="368"/>
      <c r="B88" s="349"/>
      <c r="C88" s="349"/>
      <c r="D88" s="423"/>
      <c r="E88" s="423"/>
      <c r="F88" s="349"/>
      <c r="G88" s="349"/>
    </row>
    <row r="89" spans="1:21" s="126" customFormat="1" ht="37.5" customHeight="1">
      <c r="A89" s="580" t="s">
        <v>775</v>
      </c>
      <c r="B89" s="355"/>
      <c r="C89" s="356"/>
      <c r="D89" s="357"/>
      <c r="E89" s="361"/>
      <c r="F89" s="358"/>
      <c r="G89" s="839"/>
      <c r="I89" s="126">
        <v>17</v>
      </c>
      <c r="L89" s="193">
        <f>IF(F89&lt;&gt;"",IF(AND(F89&lt;=F90,IF(F91&lt;&gt;"",F89&lt;=F91,F89)),1,2),2)</f>
        <v>2</v>
      </c>
      <c r="M89" s="193" t="b">
        <f>IF(L89=1,TRUE,FALSE)</f>
        <v>0</v>
      </c>
      <c r="N89" s="194">
        <f>IF(F89&lt;&gt;"",IF(AND(F90="",F91=""),1,2),2)</f>
        <v>2</v>
      </c>
      <c r="O89" s="194" t="b">
        <f>IF(N89=1,TRUE,FALSE)</f>
        <v>0</v>
      </c>
      <c r="P89" s="195">
        <f>IF(AND(F89&lt;&gt;"",F90&lt;&gt;"",F91=""),1,2)</f>
        <v>2</v>
      </c>
      <c r="Q89" s="195" t="b">
        <f>IF(P89=1,TRUE,FALSE)</f>
        <v>0</v>
      </c>
      <c r="R89" s="196" t="b">
        <f>IF(F89&lt;&gt;"",IF(AND(L89=2,N89=2),TRUE,FALSE),FALSE)</f>
        <v>0</v>
      </c>
      <c r="S89" s="197" t="str">
        <f>IF(F89&lt;&gt;"",IF(AND(F89=F90,F89=F91),"d","niente"),"vuoto")</f>
        <v>vuoto</v>
      </c>
      <c r="T89" s="198" t="str">
        <f>IF(N89=1,"a",IF(P89=1,"b",IF(R89=TRUE,"c",IF(S89="d","d",""))))</f>
        <v/>
      </c>
      <c r="U89" s="199" t="str">
        <f>IF(T89&lt;&gt;"",VLOOKUP($T89,$I$3:$J$6,2,FALSE),"")</f>
        <v/>
      </c>
    </row>
    <row r="90" spans="1:21" s="126" customFormat="1" ht="23.1" customHeight="1">
      <c r="A90" s="359" t="s">
        <v>18</v>
      </c>
      <c r="B90" s="360"/>
      <c r="C90" s="364"/>
      <c r="D90" s="365"/>
      <c r="E90" s="362"/>
      <c r="F90" s="363"/>
      <c r="G90" s="840"/>
      <c r="L90" s="129"/>
      <c r="M90" s="129"/>
      <c r="N90" s="129" t="s">
        <v>22</v>
      </c>
      <c r="O90" s="129"/>
      <c r="P90" s="129" t="s">
        <v>23</v>
      </c>
      <c r="Q90" s="129"/>
      <c r="R90" s="129" t="s">
        <v>24</v>
      </c>
      <c r="S90" s="126" t="s">
        <v>25</v>
      </c>
    </row>
    <row r="91" spans="1:21" s="126" customFormat="1" ht="23.1" customHeight="1">
      <c r="A91" s="359" t="s">
        <v>19</v>
      </c>
      <c r="B91" s="360"/>
      <c r="C91" s="364"/>
      <c r="D91" s="365"/>
      <c r="E91" s="362"/>
      <c r="F91" s="363"/>
      <c r="G91" s="841"/>
      <c r="L91" s="129"/>
      <c r="M91" s="129"/>
      <c r="N91" s="129"/>
      <c r="O91" s="129"/>
      <c r="P91" s="129"/>
      <c r="Q91" s="129"/>
      <c r="R91" s="129"/>
    </row>
    <row r="92" spans="1:21" s="126" customFormat="1" ht="9.9499999999999993" customHeight="1">
      <c r="A92" s="368"/>
      <c r="B92" s="349"/>
      <c r="C92" s="349"/>
      <c r="D92" s="423"/>
      <c r="E92" s="423"/>
      <c r="F92" s="349"/>
      <c r="G92" s="349"/>
    </row>
    <row r="93" spans="1:21" s="126" customFormat="1" ht="37.5" customHeight="1">
      <c r="A93" s="580" t="s">
        <v>775</v>
      </c>
      <c r="B93" s="355"/>
      <c r="C93" s="356"/>
      <c r="D93" s="357"/>
      <c r="E93" s="361"/>
      <c r="F93" s="358"/>
      <c r="G93" s="839"/>
      <c r="I93" s="126">
        <v>18</v>
      </c>
      <c r="L93" s="193">
        <f>IF(F93&lt;&gt;"",IF(AND(F93&lt;=F94,IF(F95&lt;&gt;"",F93&lt;=F95,F93)),1,2),2)</f>
        <v>2</v>
      </c>
      <c r="M93" s="193" t="b">
        <f>IF(L93=1,TRUE,FALSE)</f>
        <v>0</v>
      </c>
      <c r="N93" s="194">
        <f>IF(F93&lt;&gt;"",IF(AND(F94="",F95=""),1,2),2)</f>
        <v>2</v>
      </c>
      <c r="O93" s="194" t="b">
        <f>IF(N93=1,TRUE,FALSE)</f>
        <v>0</v>
      </c>
      <c r="P93" s="195">
        <f>IF(AND(F93&lt;&gt;"",F94&lt;&gt;"",F95=""),1,2)</f>
        <v>2</v>
      </c>
      <c r="Q93" s="195" t="b">
        <f>IF(P93=1,TRUE,FALSE)</f>
        <v>0</v>
      </c>
      <c r="R93" s="196" t="b">
        <f>IF(F93&lt;&gt;"",IF(AND(L93=2,N93=2),TRUE,FALSE),FALSE)</f>
        <v>0</v>
      </c>
      <c r="S93" s="197" t="str">
        <f>IF(F93&lt;&gt;"",IF(AND(F93=F94,F93=F95),"d","niente"),"vuoto")</f>
        <v>vuoto</v>
      </c>
      <c r="T93" s="198" t="str">
        <f>IF(N93=1,"a",IF(P93=1,"b",IF(R93=TRUE,"c",IF(S93="d","d",""))))</f>
        <v/>
      </c>
      <c r="U93" s="199" t="str">
        <f>IF(T93&lt;&gt;"",VLOOKUP($T93,$I$3:$J$6,2,FALSE),"")</f>
        <v/>
      </c>
    </row>
    <row r="94" spans="1:21" s="126" customFormat="1" ht="23.1" customHeight="1">
      <c r="A94" s="359" t="s">
        <v>18</v>
      </c>
      <c r="B94" s="360"/>
      <c r="C94" s="364"/>
      <c r="D94" s="365"/>
      <c r="E94" s="362"/>
      <c r="F94" s="363"/>
      <c r="G94" s="840"/>
      <c r="L94" s="129"/>
      <c r="M94" s="129"/>
      <c r="N94" s="129" t="s">
        <v>22</v>
      </c>
      <c r="O94" s="129"/>
      <c r="P94" s="129" t="s">
        <v>23</v>
      </c>
      <c r="Q94" s="129"/>
      <c r="R94" s="129" t="s">
        <v>24</v>
      </c>
      <c r="S94" s="126" t="s">
        <v>25</v>
      </c>
    </row>
    <row r="95" spans="1:21" s="126" customFormat="1" ht="23.1" customHeight="1">
      <c r="A95" s="359" t="s">
        <v>19</v>
      </c>
      <c r="B95" s="360"/>
      <c r="C95" s="364"/>
      <c r="D95" s="365"/>
      <c r="E95" s="362"/>
      <c r="F95" s="363"/>
      <c r="G95" s="841"/>
      <c r="L95" s="129"/>
      <c r="M95" s="129"/>
      <c r="N95" s="129"/>
      <c r="O95" s="129"/>
      <c r="P95" s="129"/>
      <c r="Q95" s="129"/>
      <c r="R95" s="129"/>
    </row>
    <row r="96" spans="1:21" s="126" customFormat="1" ht="9.9499999999999993" customHeight="1">
      <c r="A96" s="368"/>
      <c r="B96" s="366"/>
      <c r="C96" s="366"/>
      <c r="D96" s="367"/>
      <c r="E96" s="367"/>
      <c r="F96" s="366"/>
      <c r="G96" s="349"/>
    </row>
    <row r="97" spans="1:21" s="126" customFormat="1" ht="37.5" customHeight="1">
      <c r="A97" s="580" t="s">
        <v>775</v>
      </c>
      <c r="B97" s="355"/>
      <c r="C97" s="356"/>
      <c r="D97" s="357"/>
      <c r="E97" s="361"/>
      <c r="F97" s="358"/>
      <c r="G97" s="839"/>
      <c r="I97" s="126">
        <v>19</v>
      </c>
      <c r="L97" s="193">
        <f>IF(F97&lt;&gt;"",IF(AND(F97&lt;=F98,IF(F99&lt;&gt;"",F97&lt;=F99,F97)),1,2),2)</f>
        <v>2</v>
      </c>
      <c r="M97" s="193" t="b">
        <f>IF(L97=1,TRUE,FALSE)</f>
        <v>0</v>
      </c>
      <c r="N97" s="194">
        <f>IF(F97&lt;&gt;"",IF(AND(F98="",F99=""),1,2),2)</f>
        <v>2</v>
      </c>
      <c r="O97" s="194" t="b">
        <f>IF(N97=1,TRUE,FALSE)</f>
        <v>0</v>
      </c>
      <c r="P97" s="195">
        <f>IF(AND(F97&lt;&gt;"",F98&lt;&gt;"",F99=""),1,2)</f>
        <v>2</v>
      </c>
      <c r="Q97" s="195" t="b">
        <f>IF(P97=1,TRUE,FALSE)</f>
        <v>0</v>
      </c>
      <c r="R97" s="196" t="b">
        <f>IF(F97&lt;&gt;"",IF(AND(L97=2,N97=2),TRUE,FALSE),FALSE)</f>
        <v>0</v>
      </c>
      <c r="S97" s="197" t="str">
        <f>IF(F97&lt;&gt;"",IF(AND(F97=F98,F97=F99),"d","niente"),"vuoto")</f>
        <v>vuoto</v>
      </c>
      <c r="T97" s="198" t="str">
        <f>IF(N97=1,"a",IF(P97=1,"b",IF(R97=TRUE,"c",IF(S97="d","d",""))))</f>
        <v/>
      </c>
      <c r="U97" s="199" t="str">
        <f>IF(T97&lt;&gt;"",VLOOKUP($T97,$I$3:$J$6,2,FALSE),"")</f>
        <v/>
      </c>
    </row>
    <row r="98" spans="1:21" s="126" customFormat="1" ht="23.1" customHeight="1">
      <c r="A98" s="359" t="s">
        <v>18</v>
      </c>
      <c r="B98" s="360"/>
      <c r="C98" s="364"/>
      <c r="D98" s="365"/>
      <c r="E98" s="362"/>
      <c r="F98" s="363"/>
      <c r="G98" s="840"/>
      <c r="L98" s="129"/>
      <c r="M98" s="129"/>
      <c r="N98" s="129" t="s">
        <v>22</v>
      </c>
      <c r="O98" s="129"/>
      <c r="P98" s="129" t="s">
        <v>23</v>
      </c>
      <c r="Q98" s="129"/>
      <c r="R98" s="129" t="s">
        <v>24</v>
      </c>
      <c r="S98" s="126" t="s">
        <v>25</v>
      </c>
    </row>
    <row r="99" spans="1:21" s="126" customFormat="1" ht="23.1" customHeight="1">
      <c r="A99" s="359" t="s">
        <v>19</v>
      </c>
      <c r="B99" s="360"/>
      <c r="C99" s="364"/>
      <c r="D99" s="365"/>
      <c r="E99" s="362"/>
      <c r="F99" s="363"/>
      <c r="G99" s="841"/>
      <c r="L99" s="129"/>
      <c r="M99" s="129"/>
      <c r="N99" s="129"/>
      <c r="O99" s="129"/>
      <c r="P99" s="129"/>
      <c r="Q99" s="129"/>
      <c r="R99" s="129"/>
    </row>
    <row r="100" spans="1:21" s="126" customFormat="1" ht="9.9499999999999993" customHeight="1">
      <c r="A100" s="368"/>
      <c r="B100" s="349"/>
      <c r="C100" s="349"/>
      <c r="D100" s="423"/>
      <c r="E100" s="423"/>
      <c r="F100" s="349"/>
      <c r="G100" s="349"/>
    </row>
    <row r="101" spans="1:21" s="126" customFormat="1" ht="37.5" customHeight="1">
      <c r="A101" s="580" t="s">
        <v>775</v>
      </c>
      <c r="B101" s="355"/>
      <c r="C101" s="356"/>
      <c r="D101" s="357"/>
      <c r="E101" s="361"/>
      <c r="F101" s="358"/>
      <c r="G101" s="839"/>
      <c r="I101" s="126">
        <v>20</v>
      </c>
      <c r="L101" s="193">
        <f>IF(F101&lt;&gt;"",IF(AND(F101&lt;=F102,IF(F103&lt;&gt;"",F101&lt;=F103,F101)),1,2),2)</f>
        <v>2</v>
      </c>
      <c r="M101" s="193" t="b">
        <f>IF(L101=1,TRUE,FALSE)</f>
        <v>0</v>
      </c>
      <c r="N101" s="194">
        <f>IF(F101&lt;&gt;"",IF(AND(F102="",F103=""),1,2),2)</f>
        <v>2</v>
      </c>
      <c r="O101" s="194" t="b">
        <f>IF(N101=1,TRUE,FALSE)</f>
        <v>0</v>
      </c>
      <c r="P101" s="195">
        <f>IF(AND(F101&lt;&gt;"",F102&lt;&gt;"",F103=""),1,2)</f>
        <v>2</v>
      </c>
      <c r="Q101" s="195" t="b">
        <f>IF(P101=1,TRUE,FALSE)</f>
        <v>0</v>
      </c>
      <c r="R101" s="196" t="b">
        <v>0</v>
      </c>
      <c r="S101" s="197" t="str">
        <f>IF(F101&lt;&gt;"",IF(AND(F101=F102,F101=F103),"d","niente"),"vuoto")</f>
        <v>vuoto</v>
      </c>
      <c r="T101" s="198" t="str">
        <f>IF(N101=1,"a",IF(P101=1,"b",IF(R101=TRUE,"c",IF(S101="d","d",""))))</f>
        <v/>
      </c>
      <c r="U101" s="199" t="str">
        <f>IF(T101&lt;&gt;"",VLOOKUP($T101,$I$3:$J$6,2,FALSE),"")</f>
        <v/>
      </c>
    </row>
    <row r="102" spans="1:21" s="126" customFormat="1" ht="23.1" customHeight="1">
      <c r="A102" s="359" t="s">
        <v>18</v>
      </c>
      <c r="B102" s="360"/>
      <c r="C102" s="364"/>
      <c r="D102" s="365"/>
      <c r="E102" s="362"/>
      <c r="F102" s="363"/>
      <c r="G102" s="840"/>
      <c r="L102" s="129"/>
      <c r="M102" s="129"/>
      <c r="N102" s="129" t="s">
        <v>22</v>
      </c>
      <c r="O102" s="129"/>
      <c r="P102" s="129" t="s">
        <v>23</v>
      </c>
      <c r="Q102" s="129"/>
      <c r="R102" s="129" t="s">
        <v>24</v>
      </c>
      <c r="S102" s="126" t="s">
        <v>25</v>
      </c>
    </row>
    <row r="103" spans="1:21" s="126" customFormat="1" ht="23.1" customHeight="1">
      <c r="A103" s="359" t="s">
        <v>19</v>
      </c>
      <c r="B103" s="360"/>
      <c r="C103" s="364"/>
      <c r="D103" s="365"/>
      <c r="E103" s="362"/>
      <c r="F103" s="363"/>
      <c r="G103" s="841"/>
      <c r="L103" s="129"/>
      <c r="M103" s="129"/>
      <c r="N103" s="129"/>
      <c r="O103" s="129"/>
      <c r="P103" s="129"/>
      <c r="Q103" s="129"/>
      <c r="R103" s="129"/>
    </row>
    <row r="104" spans="1:21" s="126" customFormat="1" ht="9.9499999999999993" customHeight="1">
      <c r="A104" s="368"/>
      <c r="B104" s="349"/>
      <c r="C104" s="349"/>
      <c r="D104" s="423"/>
      <c r="E104" s="423"/>
      <c r="F104" s="349"/>
      <c r="G104" s="349"/>
    </row>
    <row r="105" spans="1:21" s="126" customFormat="1" ht="36.75" customHeight="1">
      <c r="A105" s="580" t="s">
        <v>775</v>
      </c>
      <c r="B105" s="355"/>
      <c r="C105" s="356"/>
      <c r="D105" s="357"/>
      <c r="E105" s="361"/>
      <c r="F105" s="358"/>
      <c r="G105" s="839"/>
      <c r="I105" s="126">
        <v>20</v>
      </c>
      <c r="L105" s="193">
        <f>IF(F105&lt;&gt;"",IF(AND(F105&lt;=F106,IF(F107&lt;&gt;"",F105&lt;=F107,F105)),1,2),2)</f>
        <v>2</v>
      </c>
      <c r="M105" s="193" t="b">
        <f>IF(L105=1,TRUE,FALSE)</f>
        <v>0</v>
      </c>
      <c r="N105" s="194">
        <f>IF(F105&lt;&gt;"",IF(AND(F106="",F107=""),1,2),2)</f>
        <v>2</v>
      </c>
      <c r="O105" s="194" t="b">
        <v>0</v>
      </c>
      <c r="P105" s="195">
        <f>IF(AND(F105&lt;&gt;"",F106&lt;&gt;"",F107=""),1,2)</f>
        <v>2</v>
      </c>
      <c r="Q105" s="195" t="b">
        <v>0</v>
      </c>
      <c r="R105" s="196" t="b">
        <f>IF(F105&lt;&gt;"",IF(AND(L105=2,N105=2),TRUE,FALSE),FALSE)</f>
        <v>0</v>
      </c>
      <c r="S105" s="197" t="str">
        <f>IF(F105&lt;&gt;"",IF(AND(F105=F106,F105=F107),"d","niente"),"vuoto")</f>
        <v>vuoto</v>
      </c>
      <c r="T105" s="198" t="str">
        <f>IF(N105=1,"a",IF(P105=1,"b",IF(R105=TRUE,"c",IF(S105="d","d",""))))</f>
        <v/>
      </c>
      <c r="U105" s="199" t="str">
        <f>IF(T105&lt;&gt;"",VLOOKUP($T105,$I$3:$J$6,2,FALSE),"")</f>
        <v/>
      </c>
    </row>
    <row r="106" spans="1:21" s="126" customFormat="1" ht="23.1" customHeight="1">
      <c r="A106" s="359" t="s">
        <v>18</v>
      </c>
      <c r="B106" s="360"/>
      <c r="C106" s="364"/>
      <c r="D106" s="365"/>
      <c r="E106" s="362"/>
      <c r="F106" s="363"/>
      <c r="G106" s="840"/>
      <c r="L106" s="129"/>
      <c r="M106" s="129"/>
      <c r="N106" s="129" t="s">
        <v>22</v>
      </c>
      <c r="O106" s="129"/>
      <c r="P106" s="129" t="s">
        <v>23</v>
      </c>
      <c r="Q106" s="129"/>
      <c r="R106" s="129" t="s">
        <v>24</v>
      </c>
      <c r="S106" s="126" t="s">
        <v>25</v>
      </c>
    </row>
    <row r="107" spans="1:21" s="126" customFormat="1" ht="23.1" customHeight="1">
      <c r="A107" s="359" t="s">
        <v>19</v>
      </c>
      <c r="B107" s="360"/>
      <c r="C107" s="364"/>
      <c r="D107" s="365"/>
      <c r="E107" s="362"/>
      <c r="F107" s="363"/>
      <c r="G107" s="841"/>
      <c r="L107" s="129"/>
      <c r="M107" s="129"/>
      <c r="N107" s="129"/>
      <c r="O107" s="129"/>
      <c r="P107" s="129"/>
      <c r="Q107" s="129"/>
      <c r="R107" s="129"/>
    </row>
    <row r="108" spans="1:21" s="126" customFormat="1" ht="9.9499999999999993" customHeight="1">
      <c r="A108" s="368"/>
      <c r="B108" s="349"/>
      <c r="C108" s="349"/>
      <c r="D108" s="423"/>
      <c r="E108" s="423"/>
      <c r="F108" s="349"/>
      <c r="G108" s="349"/>
    </row>
    <row r="109" spans="1:21" s="126" customFormat="1" ht="35.25" customHeight="1">
      <c r="A109" s="580" t="s">
        <v>775</v>
      </c>
      <c r="B109" s="355"/>
      <c r="C109" s="356"/>
      <c r="D109" s="357"/>
      <c r="E109" s="361"/>
      <c r="F109" s="358"/>
      <c r="G109" s="839"/>
      <c r="I109" s="126">
        <v>20</v>
      </c>
      <c r="L109" s="193">
        <f>IF(F109&lt;&gt;"",IF(AND(F109&lt;=F110,IF(F111&lt;&gt;"",F109&lt;=F111,F109)),1,2),2)</f>
        <v>2</v>
      </c>
      <c r="M109" s="193" t="b">
        <f>IF(L109=1,TRUE,FALSE)</f>
        <v>0</v>
      </c>
      <c r="N109" s="194">
        <f>IF(F109&lt;&gt;"",IF(AND(F110="",F111=""),1,2),2)</f>
        <v>2</v>
      </c>
      <c r="O109" s="194" t="b">
        <f>IF(N109=1,TRUE,FALSE)</f>
        <v>0</v>
      </c>
      <c r="P109" s="195">
        <f>IF(AND(F109&lt;&gt;"",F110&lt;&gt;"",F111=""),1,2)</f>
        <v>2</v>
      </c>
      <c r="Q109" s="195" t="b">
        <v>0</v>
      </c>
      <c r="R109" s="196" t="b">
        <f>IF(F109&lt;&gt;"",IF(AND(L109=2,N109=2),TRUE,FALSE),FALSE)</f>
        <v>0</v>
      </c>
      <c r="S109" s="197" t="str">
        <f>IF(F109&lt;&gt;"",IF(AND(F109=F110,F109=F111),"d","niente"),"vuoto")</f>
        <v>vuoto</v>
      </c>
      <c r="T109" s="198" t="str">
        <f>IF(N109=1,"a",IF(P109=1,"b",IF(R109=TRUE,"c",IF(S109="d","d",""))))</f>
        <v/>
      </c>
      <c r="U109" s="199" t="str">
        <f>IF(T109&lt;&gt;"",VLOOKUP($T109,$I$3:$J$6,2,FALSE),"")</f>
        <v/>
      </c>
    </row>
    <row r="110" spans="1:21" s="126" customFormat="1" ht="23.1" customHeight="1">
      <c r="A110" s="359" t="s">
        <v>18</v>
      </c>
      <c r="B110" s="360"/>
      <c r="C110" s="364"/>
      <c r="D110" s="365"/>
      <c r="E110" s="362"/>
      <c r="F110" s="363"/>
      <c r="G110" s="840"/>
      <c r="L110" s="129"/>
      <c r="M110" s="129"/>
      <c r="N110" s="129" t="s">
        <v>22</v>
      </c>
      <c r="O110" s="129"/>
      <c r="P110" s="129" t="s">
        <v>23</v>
      </c>
      <c r="Q110" s="129"/>
      <c r="R110" s="129" t="s">
        <v>24</v>
      </c>
      <c r="S110" s="126" t="s">
        <v>25</v>
      </c>
    </row>
    <row r="111" spans="1:21" s="126" customFormat="1" ht="23.1" customHeight="1">
      <c r="A111" s="359" t="s">
        <v>19</v>
      </c>
      <c r="B111" s="360"/>
      <c r="C111" s="364"/>
      <c r="D111" s="365"/>
      <c r="E111" s="362"/>
      <c r="F111" s="363"/>
      <c r="G111" s="841"/>
      <c r="L111" s="129"/>
      <c r="M111" s="129"/>
      <c r="N111" s="129"/>
      <c r="O111" s="129"/>
      <c r="P111" s="129"/>
      <c r="Q111" s="129"/>
      <c r="R111" s="129"/>
    </row>
    <row r="112" spans="1:21" s="126" customFormat="1" ht="9.9499999999999993" customHeight="1">
      <c r="A112" s="368"/>
      <c r="B112" s="349"/>
      <c r="C112" s="349"/>
      <c r="D112" s="423"/>
      <c r="E112" s="423"/>
      <c r="F112" s="349"/>
      <c r="G112" s="349"/>
    </row>
    <row r="113" spans="1:21" s="126" customFormat="1" ht="37.5" customHeight="1">
      <c r="A113" s="580" t="s">
        <v>775</v>
      </c>
      <c r="B113" s="355"/>
      <c r="C113" s="356"/>
      <c r="D113" s="357"/>
      <c r="E113" s="361"/>
      <c r="F113" s="358"/>
      <c r="G113" s="839"/>
      <c r="I113" s="126">
        <v>20</v>
      </c>
      <c r="L113" s="193">
        <f>IF(F113&lt;&gt;"",IF(AND(F113&lt;=F114,IF(F115&lt;&gt;"",F113&lt;=F115,F113)),1,2),2)</f>
        <v>2</v>
      </c>
      <c r="M113" s="193" t="b">
        <f>IF(L113=1,TRUE,FALSE)</f>
        <v>0</v>
      </c>
      <c r="N113" s="194">
        <f>IF(F113&lt;&gt;"",IF(AND(F114="",F115=""),1,2),2)</f>
        <v>2</v>
      </c>
      <c r="O113" s="194" t="b">
        <f>IF(N113=1,TRUE,FALSE)</f>
        <v>0</v>
      </c>
      <c r="P113" s="195">
        <f>IF(AND(F113&lt;&gt;"",F114&lt;&gt;"",F115=""),1,2)</f>
        <v>2</v>
      </c>
      <c r="Q113" s="195" t="b">
        <f>IF(P113=1,TRUE,FALSE)</f>
        <v>0</v>
      </c>
      <c r="R113" s="196" t="b">
        <f>IF(F113&lt;&gt;"",IF(AND(L113=2,N113=2),TRUE,FALSE),FALSE)</f>
        <v>0</v>
      </c>
      <c r="S113" s="197" t="str">
        <f>IF(F113&lt;&gt;"",IF(AND(F113=F114,F113=F115),"d","niente"),"vuoto")</f>
        <v>vuoto</v>
      </c>
      <c r="T113" s="198" t="str">
        <f>IF(N113=1,"a",IF(P113=1,"b",IF(R113=TRUE,"c",IF(S113="d","d",""))))</f>
        <v/>
      </c>
      <c r="U113" s="199" t="str">
        <f>IF(T113&lt;&gt;"",VLOOKUP($T113,$I$3:$J$6,2,FALSE),"")</f>
        <v/>
      </c>
    </row>
    <row r="114" spans="1:21" s="126" customFormat="1" ht="23.1" customHeight="1">
      <c r="A114" s="359" t="s">
        <v>18</v>
      </c>
      <c r="B114" s="360"/>
      <c r="C114" s="364"/>
      <c r="D114" s="365"/>
      <c r="E114" s="362"/>
      <c r="F114" s="363"/>
      <c r="G114" s="840"/>
      <c r="L114" s="129"/>
      <c r="M114" s="129"/>
      <c r="N114" s="129" t="s">
        <v>22</v>
      </c>
      <c r="O114" s="129"/>
      <c r="P114" s="129" t="s">
        <v>23</v>
      </c>
      <c r="Q114" s="129"/>
      <c r="R114" s="129" t="s">
        <v>24</v>
      </c>
      <c r="S114" s="126" t="s">
        <v>25</v>
      </c>
    </row>
    <row r="115" spans="1:21" s="126" customFormat="1" ht="23.1" customHeight="1">
      <c r="A115" s="359" t="s">
        <v>19</v>
      </c>
      <c r="B115" s="360"/>
      <c r="C115" s="364"/>
      <c r="D115" s="365"/>
      <c r="E115" s="362"/>
      <c r="F115" s="363"/>
      <c r="G115" s="841"/>
      <c r="L115" s="129"/>
      <c r="M115" s="129"/>
      <c r="N115" s="129"/>
      <c r="O115" s="129"/>
      <c r="P115" s="129"/>
      <c r="Q115" s="129"/>
      <c r="R115" s="129"/>
    </row>
    <row r="116" spans="1:21" s="126" customFormat="1" ht="9.9499999999999993" customHeight="1"/>
    <row r="117" spans="1:21" s="126" customFormat="1" ht="8.25" customHeight="1"/>
    <row r="118" spans="1:21" s="126" customFormat="1" ht="15.75">
      <c r="B118" s="844" t="s">
        <v>35</v>
      </c>
      <c r="C118" s="844"/>
      <c r="D118" s="850" t="s">
        <v>579</v>
      </c>
      <c r="E118" s="850"/>
      <c r="F118" s="201"/>
      <c r="G118" s="369" t="s">
        <v>33</v>
      </c>
      <c r="H118" s="369"/>
    </row>
    <row r="119" spans="1:21" s="126" customFormat="1" ht="15.75">
      <c r="G119" s="369" t="s">
        <v>34</v>
      </c>
      <c r="H119" s="369"/>
    </row>
    <row r="120" spans="1:21" s="126" customFormat="1" ht="15.75">
      <c r="G120" s="369" t="str">
        <f>'Modulo 01_Domanda contributo'!E143</f>
        <v xml:space="preserve">   </v>
      </c>
      <c r="H120" s="369"/>
    </row>
    <row r="121" spans="1:21" s="126" customFormat="1" ht="24.75" customHeight="1" thickBot="1">
      <c r="G121" s="493"/>
    </row>
    <row r="122" spans="1:21" s="126" customFormat="1" ht="7.5" customHeight="1">
      <c r="G122" s="849"/>
      <c r="H122" s="849"/>
    </row>
    <row r="123" spans="1:21" s="126" customFormat="1"/>
    <row r="124" spans="1:21" s="126" customFormat="1"/>
    <row r="125" spans="1:21" s="126" customFormat="1">
      <c r="B125" s="200"/>
      <c r="C125" s="200"/>
      <c r="D125" s="200"/>
      <c r="E125" s="200"/>
      <c r="F125" s="200"/>
    </row>
    <row r="126" spans="1:21" s="126" customFormat="1">
      <c r="B126" s="200"/>
      <c r="C126" s="200"/>
      <c r="D126" s="200"/>
      <c r="E126" s="200"/>
      <c r="F126" s="200"/>
    </row>
    <row r="127" spans="1:21" s="126" customFormat="1">
      <c r="B127" s="200"/>
      <c r="C127" s="200"/>
      <c r="D127" s="200"/>
      <c r="E127" s="200"/>
      <c r="F127" s="200"/>
    </row>
    <row r="128" spans="1:21" s="126" customFormat="1">
      <c r="B128" s="200"/>
      <c r="C128" s="200"/>
      <c r="D128" s="200"/>
      <c r="E128" s="200"/>
      <c r="F128" s="200"/>
    </row>
    <row r="129" spans="2:6" s="126" customFormat="1">
      <c r="B129" s="200"/>
      <c r="C129" s="200"/>
      <c r="D129" s="200"/>
      <c r="E129" s="200"/>
      <c r="F129" s="200"/>
    </row>
    <row r="130" spans="2:6" s="126" customFormat="1">
      <c r="B130" s="200"/>
      <c r="C130" s="200"/>
      <c r="D130" s="200"/>
      <c r="E130" s="200"/>
      <c r="F130" s="200"/>
    </row>
    <row r="131" spans="2:6" s="126" customFormat="1">
      <c r="B131" s="200"/>
      <c r="C131" s="200"/>
      <c r="D131" s="200"/>
      <c r="E131" s="200"/>
      <c r="F131" s="200"/>
    </row>
    <row r="132" spans="2:6" s="126" customFormat="1">
      <c r="B132" s="200"/>
      <c r="C132" s="200"/>
      <c r="D132" s="200"/>
      <c r="E132" s="200"/>
      <c r="F132" s="200"/>
    </row>
    <row r="133" spans="2:6" s="126" customFormat="1">
      <c r="B133" s="200"/>
      <c r="C133" s="200"/>
      <c r="D133" s="200"/>
      <c r="E133" s="200"/>
      <c r="F133" s="200"/>
    </row>
    <row r="134" spans="2:6" s="126" customFormat="1">
      <c r="B134" s="200"/>
      <c r="C134" s="200"/>
      <c r="D134" s="200"/>
      <c r="E134" s="200"/>
      <c r="F134" s="200"/>
    </row>
    <row r="135" spans="2:6" s="126" customFormat="1">
      <c r="B135" s="200"/>
      <c r="C135" s="200"/>
      <c r="D135" s="200"/>
      <c r="E135" s="200"/>
      <c r="F135" s="200"/>
    </row>
    <row r="136" spans="2:6" s="126" customFormat="1">
      <c r="B136" s="200"/>
      <c r="C136" s="200"/>
      <c r="D136" s="200"/>
      <c r="E136" s="200"/>
      <c r="F136" s="200"/>
    </row>
    <row r="137" spans="2:6" s="126" customFormat="1">
      <c r="B137" s="200"/>
      <c r="C137" s="200"/>
      <c r="D137" s="200"/>
      <c r="E137" s="200"/>
      <c r="F137" s="200"/>
    </row>
    <row r="138" spans="2:6" s="126" customFormat="1">
      <c r="B138" s="200"/>
      <c r="C138" s="200"/>
      <c r="D138" s="200"/>
      <c r="E138" s="200"/>
      <c r="F138" s="200"/>
    </row>
    <row r="139" spans="2:6" s="126" customFormat="1">
      <c r="B139" s="200"/>
      <c r="C139" s="200"/>
      <c r="D139" s="200"/>
      <c r="E139" s="200"/>
      <c r="F139" s="200"/>
    </row>
    <row r="140" spans="2:6" s="126" customFormat="1">
      <c r="B140" s="200"/>
      <c r="C140" s="200"/>
      <c r="D140" s="200"/>
      <c r="E140" s="200"/>
      <c r="F140" s="200"/>
    </row>
    <row r="141" spans="2:6" s="126" customFormat="1">
      <c r="B141" s="200"/>
      <c r="C141" s="200"/>
      <c r="D141" s="200"/>
      <c r="E141" s="200"/>
      <c r="F141" s="200"/>
    </row>
    <row r="142" spans="2:6" s="126" customFormat="1">
      <c r="B142" s="200"/>
      <c r="C142" s="200"/>
      <c r="D142" s="200"/>
      <c r="E142" s="200"/>
      <c r="F142" s="200"/>
    </row>
    <row r="143" spans="2:6" s="126" customFormat="1">
      <c r="B143" s="200"/>
      <c r="C143" s="200"/>
      <c r="D143" s="200"/>
      <c r="E143" s="200"/>
      <c r="F143" s="200"/>
    </row>
    <row r="144" spans="2:6" s="126" customFormat="1">
      <c r="B144" s="200"/>
      <c r="C144" s="200"/>
      <c r="D144" s="200"/>
      <c r="E144" s="200"/>
      <c r="F144" s="200"/>
    </row>
    <row r="145" spans="2:6" s="126" customFormat="1">
      <c r="B145" s="200"/>
      <c r="C145" s="200"/>
      <c r="D145" s="200"/>
      <c r="E145" s="200"/>
      <c r="F145" s="200"/>
    </row>
    <row r="146" spans="2:6" s="126" customFormat="1">
      <c r="B146" s="200"/>
      <c r="C146" s="200"/>
      <c r="D146" s="200"/>
      <c r="E146" s="200"/>
      <c r="F146" s="200"/>
    </row>
    <row r="147" spans="2:6" s="126" customFormat="1">
      <c r="B147" s="200"/>
      <c r="C147" s="200"/>
      <c r="D147" s="200"/>
      <c r="E147" s="200"/>
      <c r="F147" s="200"/>
    </row>
    <row r="148" spans="2:6" s="126" customFormat="1">
      <c r="B148" s="200"/>
      <c r="C148" s="200"/>
      <c r="D148" s="200"/>
      <c r="E148" s="200"/>
      <c r="F148" s="200"/>
    </row>
    <row r="149" spans="2:6" s="126" customFormat="1">
      <c r="B149" s="200"/>
      <c r="C149" s="200"/>
      <c r="D149" s="200"/>
      <c r="E149" s="200"/>
      <c r="F149" s="200"/>
    </row>
    <row r="150" spans="2:6" s="126" customFormat="1">
      <c r="B150" s="200"/>
      <c r="C150" s="200"/>
      <c r="D150" s="200"/>
      <c r="E150" s="200"/>
      <c r="F150" s="200"/>
    </row>
    <row r="151" spans="2:6" s="126" customFormat="1">
      <c r="B151" s="200"/>
      <c r="C151" s="200"/>
      <c r="D151" s="200"/>
      <c r="E151" s="200"/>
      <c r="F151" s="200"/>
    </row>
    <row r="152" spans="2:6" s="126" customFormat="1">
      <c r="B152" s="200"/>
      <c r="C152" s="200"/>
      <c r="D152" s="200"/>
      <c r="E152" s="200"/>
      <c r="F152" s="200"/>
    </row>
    <row r="153" spans="2:6" s="126" customFormat="1">
      <c r="B153" s="200"/>
      <c r="C153" s="200"/>
      <c r="D153" s="200"/>
      <c r="E153" s="200"/>
      <c r="F153" s="200"/>
    </row>
    <row r="154" spans="2:6" s="126" customFormat="1">
      <c r="B154" s="200"/>
      <c r="C154" s="200"/>
      <c r="D154" s="200"/>
      <c r="E154" s="200"/>
      <c r="F154" s="200"/>
    </row>
    <row r="155" spans="2:6" s="126" customFormat="1">
      <c r="B155" s="200"/>
      <c r="C155" s="200"/>
      <c r="D155" s="200"/>
      <c r="E155" s="200"/>
      <c r="F155" s="200"/>
    </row>
    <row r="156" spans="2:6" s="126" customFormat="1">
      <c r="B156" s="200"/>
      <c r="C156" s="200"/>
      <c r="D156" s="200"/>
      <c r="E156" s="200"/>
      <c r="F156" s="200"/>
    </row>
    <row r="157" spans="2:6" s="126" customFormat="1">
      <c r="B157" s="200"/>
      <c r="C157" s="200"/>
      <c r="D157" s="200"/>
      <c r="E157" s="200"/>
      <c r="F157" s="200"/>
    </row>
    <row r="158" spans="2:6" s="126" customFormat="1">
      <c r="B158" s="200"/>
      <c r="C158" s="200"/>
      <c r="D158" s="200"/>
      <c r="E158" s="200"/>
      <c r="F158" s="200"/>
    </row>
    <row r="159" spans="2:6" s="126" customFormat="1">
      <c r="B159" s="200"/>
      <c r="C159" s="200"/>
      <c r="D159" s="200"/>
      <c r="E159" s="200"/>
      <c r="F159" s="200"/>
    </row>
    <row r="160" spans="2:6" s="126" customFormat="1">
      <c r="B160" s="200"/>
      <c r="C160" s="200"/>
      <c r="D160" s="200"/>
      <c r="E160" s="200"/>
      <c r="F160" s="200"/>
    </row>
    <row r="161" spans="2:6" s="126" customFormat="1">
      <c r="B161" s="200"/>
      <c r="C161" s="200"/>
      <c r="D161" s="200"/>
      <c r="E161" s="200"/>
      <c r="F161" s="200"/>
    </row>
    <row r="162" spans="2:6" s="126" customFormat="1">
      <c r="B162" s="200"/>
      <c r="C162" s="200"/>
      <c r="D162" s="200"/>
      <c r="E162" s="200"/>
      <c r="F162" s="200"/>
    </row>
    <row r="163" spans="2:6" s="126" customFormat="1">
      <c r="B163" s="200"/>
      <c r="C163" s="200"/>
      <c r="D163" s="200"/>
      <c r="E163" s="200"/>
      <c r="F163" s="200"/>
    </row>
    <row r="164" spans="2:6" s="126" customFormat="1">
      <c r="B164" s="200"/>
      <c r="C164" s="200"/>
      <c r="D164" s="200"/>
      <c r="E164" s="200"/>
      <c r="F164" s="200"/>
    </row>
    <row r="165" spans="2:6" s="126" customFormat="1">
      <c r="B165" s="200"/>
      <c r="C165" s="200"/>
      <c r="D165" s="200"/>
      <c r="E165" s="200"/>
      <c r="F165" s="200"/>
    </row>
    <row r="166" spans="2:6" s="126" customFormat="1">
      <c r="B166" s="200"/>
      <c r="C166" s="200"/>
      <c r="D166" s="200"/>
      <c r="E166" s="200"/>
      <c r="F166" s="200"/>
    </row>
    <row r="167" spans="2:6" s="126" customFormat="1">
      <c r="B167" s="200"/>
      <c r="C167" s="200"/>
      <c r="D167" s="200"/>
      <c r="E167" s="200"/>
      <c r="F167" s="200"/>
    </row>
    <row r="168" spans="2:6" s="126" customFormat="1">
      <c r="B168" s="200"/>
      <c r="C168" s="200"/>
      <c r="D168" s="200"/>
      <c r="E168" s="200"/>
      <c r="F168" s="200"/>
    </row>
    <row r="169" spans="2:6" s="126" customFormat="1">
      <c r="B169" s="200"/>
      <c r="C169" s="200"/>
      <c r="D169" s="200"/>
      <c r="E169" s="200"/>
      <c r="F169" s="200"/>
    </row>
    <row r="170" spans="2:6" s="126" customFormat="1">
      <c r="B170" s="200"/>
      <c r="C170" s="200"/>
      <c r="D170" s="200"/>
      <c r="E170" s="200"/>
      <c r="F170" s="200"/>
    </row>
    <row r="171" spans="2:6" s="126" customFormat="1">
      <c r="B171" s="200"/>
      <c r="C171" s="200"/>
      <c r="D171" s="200"/>
      <c r="E171" s="200"/>
      <c r="F171" s="200"/>
    </row>
    <row r="172" spans="2:6" s="126" customFormat="1">
      <c r="B172" s="200"/>
      <c r="C172" s="200"/>
      <c r="D172" s="200"/>
      <c r="E172" s="200"/>
      <c r="F172" s="200"/>
    </row>
    <row r="173" spans="2:6" s="126" customFormat="1">
      <c r="B173" s="200"/>
      <c r="C173" s="200"/>
      <c r="D173" s="200"/>
      <c r="E173" s="200"/>
      <c r="F173" s="200"/>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sheetData>
  <sheetProtection password="CEEA" sheet="1" selectLockedCells="1"/>
  <mergeCells count="34">
    <mergeCell ref="G122:H122"/>
    <mergeCell ref="D118:E118"/>
    <mergeCell ref="G105:G107"/>
    <mergeCell ref="G109:G111"/>
    <mergeCell ref="G113:G115"/>
    <mergeCell ref="G97:G99"/>
    <mergeCell ref="A8:G8"/>
    <mergeCell ref="B118:C118"/>
    <mergeCell ref="G101:G103"/>
    <mergeCell ref="G89:G91"/>
    <mergeCell ref="G69:G71"/>
    <mergeCell ref="G73:G75"/>
    <mergeCell ref="G93:G95"/>
    <mergeCell ref="G77:G79"/>
    <mergeCell ref="G81:G83"/>
    <mergeCell ref="G85:G87"/>
    <mergeCell ref="G57:G59"/>
    <mergeCell ref="G61:G63"/>
    <mergeCell ref="A21:G21"/>
    <mergeCell ref="F10:G10"/>
    <mergeCell ref="E12:F12"/>
    <mergeCell ref="G65:G67"/>
    <mergeCell ref="A22:G22"/>
    <mergeCell ref="G49:G51"/>
    <mergeCell ref="G45:G47"/>
    <mergeCell ref="G41:G43"/>
    <mergeCell ref="G33:G35"/>
    <mergeCell ref="G37:G39"/>
    <mergeCell ref="G25:G27"/>
    <mergeCell ref="E18:G18"/>
    <mergeCell ref="F13:G13"/>
    <mergeCell ref="N24:O24"/>
    <mergeCell ref="G29:G31"/>
    <mergeCell ref="G53:G55"/>
  </mergeCells>
  <printOptions horizontalCentered="1"/>
  <pageMargins left="0.25" right="0.25" top="0.75" bottom="0.75" header="0.3" footer="0.3"/>
  <pageSetup paperSize="9" scale="65" fitToHeight="0" orientation="landscape" r:id="rId1"/>
  <headerFooter>
    <oddFooter>&amp;C&amp;"Times New Roman,Normale"&amp;10Servizio caccia e risorse ittiche 
Pagina &amp;P</oddFooter>
  </headerFooter>
  <rowBreaks count="3" manualBreakCount="3">
    <brk id="35" max="16383" man="1"/>
    <brk id="63" max="6" man="1"/>
    <brk id="91"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11">
    <pageSetUpPr fitToPage="1"/>
  </sheetPr>
  <dimension ref="A4:BR107"/>
  <sheetViews>
    <sheetView view="pageBreakPreview" topLeftCell="B7" zoomScale="115" zoomScaleNormal="100" zoomScaleSheetLayoutView="115" zoomScalePageLayoutView="55" workbookViewId="0">
      <selection activeCell="F19" sqref="F19"/>
    </sheetView>
  </sheetViews>
  <sheetFormatPr defaultColWidth="9.140625" defaultRowHeight="12.75"/>
  <cols>
    <col min="1" max="1" width="16.7109375" style="12" customWidth="1"/>
    <col min="2" max="2" width="20.140625" style="12" customWidth="1"/>
    <col min="3" max="3" width="18.85546875" style="12" customWidth="1"/>
    <col min="4" max="4" width="26.28515625" style="12" customWidth="1"/>
    <col min="5" max="5" width="15.5703125" style="12" customWidth="1"/>
    <col min="6" max="6" width="14.7109375" style="12" customWidth="1"/>
    <col min="7" max="7" width="24" style="12" customWidth="1"/>
    <col min="8" max="8" width="23.85546875" style="12" customWidth="1"/>
    <col min="9" max="9" width="20.42578125" style="12" customWidth="1"/>
    <col min="10" max="10" width="11.5703125" style="12" customWidth="1"/>
    <col min="11" max="13" width="24.28515625" style="12" hidden="1" customWidth="1"/>
    <col min="14" max="14" width="9.140625" style="12" hidden="1" customWidth="1"/>
    <col min="15" max="15" width="6.28515625" style="12" hidden="1" customWidth="1"/>
    <col min="16" max="16" width="1.5703125" style="12" hidden="1" customWidth="1"/>
    <col min="17" max="17" width="9.140625" style="12" hidden="1" customWidth="1"/>
    <col min="18" max="18" width="11.28515625" style="12" hidden="1" customWidth="1"/>
    <col min="19" max="19" width="1.5703125" style="12" hidden="1" customWidth="1"/>
    <col min="20" max="20" width="11.28515625" style="12" hidden="1" customWidth="1"/>
    <col min="21" max="21" width="1.5703125" style="12" hidden="1" customWidth="1"/>
    <col min="22" max="22" width="11.28515625" style="12" hidden="1" customWidth="1"/>
    <col min="23" max="23" width="1.5703125" style="12" hidden="1" customWidth="1"/>
    <col min="24" max="24" width="14.5703125" style="12" hidden="1" customWidth="1"/>
    <col min="25" max="25" width="2.28515625" style="12" hidden="1" customWidth="1"/>
    <col min="26" max="26" width="14.5703125" style="12" hidden="1" customWidth="1"/>
    <col min="27" max="27" width="11.7109375" style="12" hidden="1" customWidth="1"/>
    <col min="28" max="29" width="9.140625" style="12" hidden="1" customWidth="1"/>
    <col min="30" max="30" width="46.140625" style="12" hidden="1" customWidth="1"/>
    <col min="31" max="31" width="18.7109375" style="12" hidden="1" customWidth="1"/>
    <col min="32" max="35" width="9.140625" style="12" hidden="1" customWidth="1"/>
    <col min="36" max="36" width="13.85546875" style="12" hidden="1" customWidth="1"/>
    <col min="37" max="39" width="9.140625" style="12" hidden="1" customWidth="1"/>
    <col min="40" max="40" width="12" style="12" hidden="1" customWidth="1"/>
    <col min="41" max="70" width="9.140625" style="12" hidden="1" customWidth="1"/>
    <col min="71" max="96" width="0" style="12" hidden="1" customWidth="1"/>
    <col min="97" max="16384" width="9.140625" style="12"/>
  </cols>
  <sheetData>
    <row r="4" spans="1:32" s="1" customFormat="1" ht="12.75" customHeight="1">
      <c r="B4" s="4"/>
      <c r="C4" s="4"/>
      <c r="D4" s="4"/>
      <c r="E4" s="4"/>
      <c r="F4" s="4"/>
      <c r="G4" s="4"/>
    </row>
    <row r="5" spans="1:32" s="1" customFormat="1" ht="12.75" customHeight="1">
      <c r="B5" s="4"/>
      <c r="C5" s="4"/>
      <c r="D5" s="4"/>
      <c r="E5" s="4"/>
      <c r="F5" s="4"/>
      <c r="G5" s="4"/>
    </row>
    <row r="6" spans="1:32" s="1" customFormat="1" ht="12.75" customHeight="1">
      <c r="B6" s="4"/>
      <c r="C6" s="4"/>
      <c r="D6" s="4"/>
      <c r="E6" s="4"/>
      <c r="F6" s="4"/>
      <c r="G6" s="4"/>
    </row>
    <row r="7" spans="1:32" s="1" customFormat="1" ht="12.75" customHeight="1">
      <c r="B7" s="4"/>
      <c r="C7" s="4"/>
      <c r="D7" s="4"/>
      <c r="E7" s="4"/>
      <c r="F7" s="4"/>
      <c r="G7" s="4"/>
    </row>
    <row r="8" spans="1:32" s="1" customFormat="1" ht="12.75" customHeight="1">
      <c r="B8" s="4"/>
      <c r="C8" s="4"/>
      <c r="D8" s="4"/>
      <c r="E8" s="4"/>
      <c r="F8" s="4"/>
      <c r="G8" s="4"/>
    </row>
    <row r="9" spans="1:32" s="1" customFormat="1" ht="75.75" customHeight="1">
      <c r="A9" s="603" t="s">
        <v>750</v>
      </c>
      <c r="B9" s="603"/>
      <c r="C9" s="603"/>
      <c r="D9" s="603"/>
      <c r="E9" s="603"/>
      <c r="F9" s="603"/>
      <c r="G9" s="603"/>
      <c r="H9" s="603"/>
      <c r="I9" s="603"/>
      <c r="J9" s="136"/>
    </row>
    <row r="10" spans="1:32" s="141" customFormat="1" ht="5.25" customHeight="1">
      <c r="A10" s="126"/>
      <c r="B10" s="162"/>
      <c r="C10" s="162"/>
      <c r="D10" s="162"/>
      <c r="E10" s="162"/>
      <c r="F10" s="162"/>
      <c r="G10" s="126"/>
      <c r="H10" s="126"/>
      <c r="I10" s="126"/>
      <c r="J10" s="126"/>
    </row>
    <row r="11" spans="1:32" s="141" customFormat="1" ht="15.75">
      <c r="A11" s="312" t="s">
        <v>748</v>
      </c>
      <c r="B11" s="560"/>
      <c r="C11" s="213" t="str">
        <f>IF('Modulo 04_Elenco_preventivi'!E12&lt;&gt;0,CONCATENATE('Modulo 04_Elenco_preventivi'!E12,"     CF: ",'Modulo 04_Elenco_preventivi'!E14),"")</f>
        <v xml:space="preserve">        CF: 0</v>
      </c>
      <c r="D11" s="213"/>
      <c r="E11" s="213"/>
      <c r="F11" s="213"/>
      <c r="G11" s="213"/>
      <c r="H11" s="213"/>
      <c r="I11" s="214"/>
      <c r="J11" s="163"/>
    </row>
    <row r="12" spans="1:32" s="141" customFormat="1" ht="6.75" customHeight="1">
      <c r="A12" s="124"/>
      <c r="B12" s="124"/>
      <c r="C12" s="124"/>
      <c r="D12" s="124"/>
      <c r="E12" s="132"/>
      <c r="F12" s="132"/>
      <c r="G12" s="133"/>
      <c r="H12" s="133"/>
      <c r="I12" s="133"/>
      <c r="J12" s="133"/>
    </row>
    <row r="13" spans="1:32" s="141" customFormat="1" ht="15.75">
      <c r="A13" s="350" t="s">
        <v>749</v>
      </c>
      <c r="B13" s="124"/>
      <c r="C13" s="124"/>
      <c r="D13" s="561" t="str">
        <f>IF('Modulo 04_Elenco_preventivi'!E18&lt;&gt;0,CONCATENATE('Modulo 04_Elenco_preventivi'!E18,"    P.IVA - CF:  ",'Modulo 04_Elenco_preventivi'!E20),"")</f>
        <v/>
      </c>
      <c r="E13" s="562"/>
      <c r="F13" s="562"/>
      <c r="G13" s="563"/>
      <c r="H13" s="563"/>
      <c r="I13" s="564"/>
      <c r="J13" s="133"/>
    </row>
    <row r="14" spans="1:32" s="141" customFormat="1" ht="9" customHeight="1">
      <c r="A14" s="124"/>
      <c r="B14" s="124"/>
      <c r="C14" s="134"/>
      <c r="D14" s="134"/>
      <c r="E14" s="135"/>
      <c r="F14" s="135"/>
      <c r="G14" s="126"/>
      <c r="H14" s="126"/>
      <c r="I14" s="126"/>
      <c r="J14" s="126"/>
    </row>
    <row r="15" spans="1:32" s="141" customFormat="1" ht="15.75">
      <c r="A15" s="859" t="s">
        <v>77</v>
      </c>
      <c r="B15" s="859"/>
      <c r="C15" s="859"/>
      <c r="D15" s="859"/>
      <c r="E15" s="859"/>
      <c r="F15" s="859"/>
      <c r="G15" s="859"/>
      <c r="H15" s="859"/>
      <c r="I15" s="859"/>
      <c r="J15" s="166"/>
      <c r="K15" s="164"/>
      <c r="O15" s="165"/>
      <c r="P15" s="165"/>
      <c r="Q15" s="165"/>
      <c r="R15" s="165"/>
      <c r="S15" s="165"/>
      <c r="T15" s="165"/>
      <c r="U15" s="165"/>
      <c r="V15" s="165"/>
      <c r="W15" s="165"/>
      <c r="X15" s="165"/>
      <c r="Y15" s="165"/>
      <c r="Z15" s="165"/>
      <c r="AA15" s="165"/>
      <c r="AB15" s="165"/>
      <c r="AC15" s="165"/>
      <c r="AD15" s="165"/>
      <c r="AE15" s="165"/>
      <c r="AF15" s="165"/>
    </row>
    <row r="16" spans="1:32" s="141" customFormat="1" ht="3" customHeight="1">
      <c r="A16" s="166"/>
      <c r="B16" s="166"/>
      <c r="C16" s="166"/>
      <c r="D16" s="166"/>
      <c r="E16" s="166"/>
      <c r="F16" s="166"/>
      <c r="G16" s="166"/>
      <c r="H16" s="166"/>
      <c r="I16" s="166"/>
      <c r="J16" s="166"/>
      <c r="K16" s="164"/>
      <c r="O16" s="165"/>
      <c r="P16" s="165"/>
      <c r="Q16" s="165"/>
      <c r="R16" s="165"/>
      <c r="S16" s="165"/>
      <c r="T16" s="165"/>
      <c r="U16" s="165"/>
      <c r="V16" s="165"/>
      <c r="W16" s="165"/>
      <c r="X16" s="165"/>
      <c r="Y16" s="165"/>
      <c r="Z16" s="165"/>
      <c r="AA16" s="165"/>
      <c r="AB16" s="165"/>
      <c r="AC16" s="165"/>
      <c r="AD16" s="165"/>
      <c r="AE16" s="165"/>
      <c r="AF16" s="165"/>
    </row>
    <row r="17" spans="1:43" s="141" customFormat="1">
      <c r="A17" s="167" t="s">
        <v>37</v>
      </c>
      <c r="B17" s="167" t="s">
        <v>38</v>
      </c>
      <c r="C17" s="167" t="s">
        <v>39</v>
      </c>
      <c r="D17" s="167" t="s">
        <v>40</v>
      </c>
      <c r="E17" s="167" t="s">
        <v>41</v>
      </c>
      <c r="F17" s="167" t="s">
        <v>42</v>
      </c>
      <c r="G17" s="167" t="s">
        <v>43</v>
      </c>
      <c r="H17" s="167" t="s">
        <v>44</v>
      </c>
      <c r="I17" s="167" t="s">
        <v>478</v>
      </c>
      <c r="J17" s="168"/>
      <c r="K17" s="169"/>
      <c r="L17" s="170"/>
      <c r="M17" s="170"/>
      <c r="N17" s="170"/>
      <c r="O17" s="170"/>
      <c r="P17" s="170"/>
      <c r="Q17" s="170"/>
      <c r="R17" s="171"/>
      <c r="S17" s="171"/>
      <c r="T17" s="171" t="s">
        <v>112</v>
      </c>
      <c r="U17" s="171"/>
      <c r="V17" s="171" t="s">
        <v>142</v>
      </c>
      <c r="W17" s="171"/>
      <c r="X17" s="171" t="s">
        <v>55</v>
      </c>
      <c r="Y17" s="170"/>
      <c r="Z17" s="171" t="s">
        <v>56</v>
      </c>
      <c r="AA17" s="170"/>
      <c r="AB17" s="170"/>
      <c r="AC17" s="170"/>
      <c r="AD17" s="170"/>
      <c r="AE17" s="170"/>
      <c r="AF17" s="170"/>
    </row>
    <row r="18" spans="1:43" s="141" customFormat="1" ht="51" customHeight="1">
      <c r="A18" s="172" t="s">
        <v>15</v>
      </c>
      <c r="B18" s="172" t="s">
        <v>14</v>
      </c>
      <c r="C18" s="172" t="s">
        <v>13</v>
      </c>
      <c r="D18" s="172" t="s">
        <v>0</v>
      </c>
      <c r="E18" s="172" t="s">
        <v>301</v>
      </c>
      <c r="F18" s="273" t="s">
        <v>476</v>
      </c>
      <c r="G18" s="172" t="s">
        <v>71</v>
      </c>
      <c r="H18" s="172" t="s">
        <v>72</v>
      </c>
      <c r="I18" s="172" t="s">
        <v>27</v>
      </c>
      <c r="J18" s="173"/>
      <c r="K18" s="164"/>
      <c r="L18" s="174"/>
      <c r="M18" s="174"/>
      <c r="R18" s="175">
        <v>3</v>
      </c>
      <c r="T18" s="175">
        <v>4</v>
      </c>
      <c r="U18" s="175"/>
      <c r="V18" s="175">
        <v>5</v>
      </c>
      <c r="W18" s="175"/>
      <c r="X18" s="175">
        <v>6</v>
      </c>
      <c r="Y18" s="175"/>
      <c r="Z18" s="175">
        <v>7</v>
      </c>
      <c r="AE18" s="176"/>
      <c r="AF18" s="176"/>
      <c r="AG18" s="176"/>
      <c r="AH18" s="177">
        <v>1</v>
      </c>
      <c r="AI18" s="177">
        <v>2</v>
      </c>
      <c r="AJ18" s="177">
        <v>3</v>
      </c>
      <c r="AK18" s="177">
        <v>4</v>
      </c>
      <c r="AL18" s="177">
        <v>5</v>
      </c>
      <c r="AM18" s="177">
        <v>6</v>
      </c>
      <c r="AN18" s="177">
        <v>7</v>
      </c>
      <c r="AP18" s="141" t="s">
        <v>68</v>
      </c>
    </row>
    <row r="19" spans="1:43" s="141" customFormat="1">
      <c r="A19" s="178" t="str">
        <f>IF('Modulo 04_Elenco_preventivi'!B25&lt;&gt;"",'Modulo 04_Elenco_preventivi'!B25,"")</f>
        <v/>
      </c>
      <c r="B19" s="179" t="str">
        <f>IF('Modulo 04_Elenco_preventivi'!C25&lt;&gt;"",'Modulo 04_Elenco_preventivi'!C25,"")</f>
        <v/>
      </c>
      <c r="C19" s="180" t="str">
        <f>IF('Modulo 04_Elenco_preventivi'!D25&lt;&gt;"",'Modulo 04_Elenco_preventivi'!D25,"")</f>
        <v/>
      </c>
      <c r="D19" s="180" t="str">
        <f>IF('Modulo 04_Elenco_preventivi'!E25&lt;&gt;"",'Modulo 04_Elenco_preventivi'!E25,"")</f>
        <v/>
      </c>
      <c r="E19" s="181" t="str">
        <f>IF('Modulo 04_Elenco_preventivi'!F25&lt;&gt;"",'Modulo 04_Elenco_preventivi'!F25,"")</f>
        <v/>
      </c>
      <c r="F19" s="182"/>
      <c r="G19" s="183"/>
      <c r="H19" s="183"/>
      <c r="I19" s="184" t="str">
        <f>K19</f>
        <v/>
      </c>
      <c r="J19" s="173"/>
      <c r="K19" s="164" t="str">
        <f>IF(O19&lt;&gt;"",IF(O19="ON1","Spesa no tematica",IF(O19="ON2","Spesa no tematica",O19)),"")</f>
        <v/>
      </c>
      <c r="L19" s="185" t="str">
        <f>O19</f>
        <v/>
      </c>
      <c r="M19" s="186" t="str">
        <f t="shared" ref="M19:M41" si="0">IF(Q19&lt;&gt;"",VLOOKUP($Q19,$AF$54:$AG$58,2,FALSE),"")</f>
        <v/>
      </c>
      <c r="O19" s="187" t="str">
        <f t="shared" ref="O19:O41" si="1">IF(G19&lt;&gt;"",VLOOKUP($G19,$AD$54:$AE$58,2,FALSE),"")</f>
        <v/>
      </c>
      <c r="Q19" s="188" t="str">
        <f t="shared" ref="Q19:Q41" si="2">IF(L19&lt;&gt;"",VLOOKUP($L19,$AE$53:$AF$58,2,FALSE),"")</f>
        <v/>
      </c>
      <c r="R19" s="141">
        <f t="shared" ref="R19:R41" si="3">IF($Q19=3,E19,0)</f>
        <v>0</v>
      </c>
      <c r="T19" s="141">
        <f t="shared" ref="T19:T41" si="4">IF($Q19=4,E19,0)</f>
        <v>0</v>
      </c>
      <c r="V19" s="141">
        <f t="shared" ref="V19:V41" si="5">IF($Q19=5,E19,0)</f>
        <v>0</v>
      </c>
      <c r="X19" s="141">
        <f>IF($Q19=6,E19,0)</f>
        <v>0</v>
      </c>
      <c r="Z19" s="141">
        <f>IF($Q19=7,E19,0)</f>
        <v>0</v>
      </c>
      <c r="AF19" s="187" t="str">
        <f t="shared" ref="AF19:AF41" si="6">IF(H19&lt;&gt;"",VLOOKUP($H19,$AD$63:$AE$68,2,FALSE),"")</f>
        <v/>
      </c>
      <c r="AG19" s="141" t="str">
        <f t="shared" ref="AG19:AG41" si="7">IF(AF19&lt;&gt;"",VLOOKUP($AF19,$AE$63:$AF$68,2,FALSE),"")</f>
        <v/>
      </c>
      <c r="AH19" s="141">
        <f t="shared" ref="AH19:AH41" si="8">IF($AG19=1,E19,0)</f>
        <v>0</v>
      </c>
      <c r="AI19" s="141">
        <f t="shared" ref="AI19:AI41" si="9">IF($AG19=2,E19,0)</f>
        <v>0</v>
      </c>
      <c r="AJ19" s="141">
        <f t="shared" ref="AJ19:AJ41" si="10">IF($AG19=3,E19,0)</f>
        <v>0</v>
      </c>
      <c r="AK19" s="141">
        <f t="shared" ref="AK19:AK41" si="11">IF($AG19=4,E19,0)</f>
        <v>0</v>
      </c>
      <c r="AL19" s="141">
        <f t="shared" ref="AL19:AL41" si="12">IF($AG19=5,E19,0)</f>
        <v>0</v>
      </c>
      <c r="AM19" s="141">
        <f t="shared" ref="AM19:AM41" si="13">IF($AG19=6,E19,0)</f>
        <v>0</v>
      </c>
      <c r="AN19" s="141">
        <f t="shared" ref="AN19:AN41" si="14">IF($AG19=7,E19,0)</f>
        <v>0</v>
      </c>
      <c r="AP19" s="141" t="str">
        <f>AG19</f>
        <v/>
      </c>
      <c r="AQ19" s="141">
        <f>AN19</f>
        <v>0</v>
      </c>
    </row>
    <row r="20" spans="1:43" s="141" customFormat="1">
      <c r="A20" s="178" t="str">
        <f>IF('Modulo 04_Elenco_preventivi'!B29&lt;&gt;"",'Modulo 04_Elenco_preventivi'!B29,"")</f>
        <v/>
      </c>
      <c r="B20" s="179" t="str">
        <f>IF('Modulo 04_Elenco_preventivi'!C29&lt;&gt;"",'Modulo 04_Elenco_preventivi'!C29,"")</f>
        <v/>
      </c>
      <c r="C20" s="489" t="str">
        <f>IF('Modulo 04_Elenco_preventivi'!D29&lt;&gt;"",'Modulo 04_Elenco_preventivi'!D29,"")</f>
        <v/>
      </c>
      <c r="D20" s="222" t="str">
        <f>IF('Modulo 04_Elenco_preventivi'!E29&lt;&gt;"",'Modulo 04_Elenco_preventivi'!E29,"")</f>
        <v/>
      </c>
      <c r="E20" s="181" t="str">
        <f>IF('Modulo 04_Elenco_preventivi'!F29&lt;&gt;"",'Modulo 04_Elenco_preventivi'!F29,"")</f>
        <v/>
      </c>
      <c r="F20" s="182"/>
      <c r="G20" s="183"/>
      <c r="H20" s="183"/>
      <c r="I20" s="184" t="str">
        <f>K20</f>
        <v/>
      </c>
      <c r="J20" s="173"/>
      <c r="K20" s="164" t="str">
        <f>IF(O20&lt;&gt;"",IF(O20="ON1","Spesa no tematica",IF(O20="ON2","Spesa no tematica",O20)),"")</f>
        <v/>
      </c>
      <c r="L20" s="185" t="str">
        <f>O20</f>
        <v/>
      </c>
      <c r="M20" s="186" t="str">
        <f t="shared" si="0"/>
        <v/>
      </c>
      <c r="O20" s="187" t="str">
        <f t="shared" si="1"/>
        <v/>
      </c>
      <c r="Q20" s="188" t="str">
        <f t="shared" si="2"/>
        <v/>
      </c>
      <c r="R20" s="141">
        <f>IF($Q20=3,E20,0)</f>
        <v>0</v>
      </c>
      <c r="T20" s="141">
        <f>IF($Q20=4,E20,0)</f>
        <v>0</v>
      </c>
      <c r="V20" s="141">
        <f>IF($Q20=5,E20,0)</f>
        <v>0</v>
      </c>
      <c r="X20" s="141">
        <f t="shared" ref="X20:X41" si="15">IF($Q20=6,E20,0)</f>
        <v>0</v>
      </c>
      <c r="Z20" s="141">
        <f t="shared" ref="Z20:Z41" si="16">IF($Q20=7,E20,0)</f>
        <v>0</v>
      </c>
      <c r="AF20" s="187" t="str">
        <f t="shared" si="6"/>
        <v/>
      </c>
      <c r="AG20" s="141" t="str">
        <f t="shared" si="7"/>
        <v/>
      </c>
      <c r="AH20" s="141">
        <f t="shared" si="8"/>
        <v>0</v>
      </c>
      <c r="AI20" s="141">
        <f t="shared" si="9"/>
        <v>0</v>
      </c>
      <c r="AJ20" s="141">
        <f t="shared" si="10"/>
        <v>0</v>
      </c>
      <c r="AK20" s="141">
        <f t="shared" si="11"/>
        <v>0</v>
      </c>
      <c r="AL20" s="141">
        <f t="shared" si="12"/>
        <v>0</v>
      </c>
      <c r="AM20" s="141">
        <f t="shared" si="13"/>
        <v>0</v>
      </c>
      <c r="AN20" s="141">
        <f t="shared" si="14"/>
        <v>0</v>
      </c>
      <c r="AP20" s="141" t="str">
        <f>AG20</f>
        <v/>
      </c>
      <c r="AQ20" s="141">
        <f>AN20</f>
        <v>0</v>
      </c>
    </row>
    <row r="21" spans="1:43" s="141" customFormat="1">
      <c r="A21" s="178" t="str">
        <f>IF('Modulo 04_Elenco_preventivi'!B33&lt;&gt;"",'Modulo 04_Elenco_preventivi'!B33,"")</f>
        <v/>
      </c>
      <c r="B21" s="179" t="str">
        <f>IF('Modulo 04_Elenco_preventivi'!C33&lt;&gt;"",'Modulo 04_Elenco_preventivi'!C33,"")</f>
        <v/>
      </c>
      <c r="C21" s="488" t="str">
        <f>IF('Modulo 04_Elenco_preventivi'!D33&lt;&gt;"",'Modulo 04_Elenco_preventivi'!D33,"")</f>
        <v/>
      </c>
      <c r="D21" s="180" t="str">
        <f>IF('Modulo 04_Elenco_preventivi'!E33&lt;&gt;"",'Modulo 04_Elenco_preventivi'!E33,"")</f>
        <v/>
      </c>
      <c r="E21" s="181" t="str">
        <f>IF('Modulo 04_Elenco_preventivi'!F33&lt;&gt;"",'Modulo 04_Elenco_preventivi'!F33,"")</f>
        <v/>
      </c>
      <c r="F21" s="182"/>
      <c r="G21" s="183"/>
      <c r="H21" s="183"/>
      <c r="I21" s="184" t="str">
        <f>K21</f>
        <v/>
      </c>
      <c r="J21" s="173"/>
      <c r="K21" s="164" t="str">
        <f t="shared" ref="K21:K41" si="17">IF(O21&lt;&gt;"",IF(O21="ON1","Spesa no tematica",IF(O21="ON2","Spesa no tematica",O21)),"")</f>
        <v/>
      </c>
      <c r="L21" s="185" t="str">
        <f t="shared" ref="L21:L41" si="18">O21</f>
        <v/>
      </c>
      <c r="M21" s="186" t="str">
        <f t="shared" si="0"/>
        <v/>
      </c>
      <c r="O21" s="187" t="str">
        <f t="shared" si="1"/>
        <v/>
      </c>
      <c r="Q21" s="188" t="str">
        <f t="shared" si="2"/>
        <v/>
      </c>
      <c r="R21" s="141">
        <f t="shared" si="3"/>
        <v>0</v>
      </c>
      <c r="T21" s="141">
        <f t="shared" si="4"/>
        <v>0</v>
      </c>
      <c r="V21" s="141">
        <f t="shared" si="5"/>
        <v>0</v>
      </c>
      <c r="X21" s="141">
        <f t="shared" si="15"/>
        <v>0</v>
      </c>
      <c r="Z21" s="141">
        <f t="shared" si="16"/>
        <v>0</v>
      </c>
      <c r="AF21" s="187" t="str">
        <f t="shared" si="6"/>
        <v/>
      </c>
      <c r="AG21" s="141" t="str">
        <f t="shared" si="7"/>
        <v/>
      </c>
      <c r="AH21" s="141">
        <f t="shared" si="8"/>
        <v>0</v>
      </c>
      <c r="AI21" s="141">
        <f t="shared" si="9"/>
        <v>0</v>
      </c>
      <c r="AJ21" s="141">
        <f t="shared" si="10"/>
        <v>0</v>
      </c>
      <c r="AK21" s="141">
        <f t="shared" si="11"/>
        <v>0</v>
      </c>
      <c r="AL21" s="141">
        <f t="shared" si="12"/>
        <v>0</v>
      </c>
      <c r="AM21" s="141">
        <f t="shared" si="13"/>
        <v>0</v>
      </c>
      <c r="AN21" s="141">
        <f t="shared" si="14"/>
        <v>0</v>
      </c>
      <c r="AP21" s="141" t="str">
        <f t="shared" ref="AP21:AP41" si="19">AG21</f>
        <v/>
      </c>
      <c r="AQ21" s="141">
        <f t="shared" ref="AQ21:AQ41" si="20">AN21</f>
        <v>0</v>
      </c>
    </row>
    <row r="22" spans="1:43" s="141" customFormat="1">
      <c r="A22" s="178" t="str">
        <f>IF('Modulo 04_Elenco_preventivi'!B37&lt;&gt;"",'Modulo 04_Elenco_preventivi'!B37,"")</f>
        <v/>
      </c>
      <c r="B22" s="179" t="str">
        <f>IF('Modulo 04_Elenco_preventivi'!C37&lt;&gt;"",'Modulo 04_Elenco_preventivi'!C37,"")</f>
        <v/>
      </c>
      <c r="C22" s="488" t="str">
        <f>IF('Modulo 04_Elenco_preventivi'!D37&lt;&gt;"",'Modulo 04_Elenco_preventivi'!D37,"")</f>
        <v/>
      </c>
      <c r="D22" s="180" t="str">
        <f>IF('Modulo 04_Elenco_preventivi'!E37&lt;&gt;"",'Modulo 04_Elenco_preventivi'!E37,"")</f>
        <v/>
      </c>
      <c r="E22" s="181" t="str">
        <f>IF('Modulo 04_Elenco_preventivi'!F37&lt;&gt;"",'Modulo 04_Elenco_preventivi'!F37,"")</f>
        <v/>
      </c>
      <c r="F22" s="182"/>
      <c r="G22" s="183"/>
      <c r="H22" s="183"/>
      <c r="I22" s="184" t="str">
        <f t="shared" ref="I22:I41" si="21">K22</f>
        <v/>
      </c>
      <c r="J22" s="173"/>
      <c r="K22" s="164" t="str">
        <f t="shared" si="17"/>
        <v/>
      </c>
      <c r="L22" s="185" t="str">
        <f t="shared" si="18"/>
        <v/>
      </c>
      <c r="M22" s="186" t="str">
        <f t="shared" si="0"/>
        <v/>
      </c>
      <c r="O22" s="187" t="str">
        <f t="shared" si="1"/>
        <v/>
      </c>
      <c r="Q22" s="188" t="str">
        <f t="shared" si="2"/>
        <v/>
      </c>
      <c r="R22" s="141">
        <f t="shared" si="3"/>
        <v>0</v>
      </c>
      <c r="T22" s="141">
        <f t="shared" si="4"/>
        <v>0</v>
      </c>
      <c r="V22" s="141">
        <f t="shared" si="5"/>
        <v>0</v>
      </c>
      <c r="X22" s="141">
        <f t="shared" si="15"/>
        <v>0</v>
      </c>
      <c r="Z22" s="141">
        <f t="shared" si="16"/>
        <v>0</v>
      </c>
      <c r="AF22" s="187" t="str">
        <f t="shared" si="6"/>
        <v/>
      </c>
      <c r="AG22" s="141" t="str">
        <f t="shared" si="7"/>
        <v/>
      </c>
      <c r="AH22" s="141">
        <f t="shared" si="8"/>
        <v>0</v>
      </c>
      <c r="AI22" s="141">
        <f t="shared" si="9"/>
        <v>0</v>
      </c>
      <c r="AJ22" s="141">
        <f t="shared" si="10"/>
        <v>0</v>
      </c>
      <c r="AK22" s="141">
        <f t="shared" si="11"/>
        <v>0</v>
      </c>
      <c r="AL22" s="141">
        <f t="shared" si="12"/>
        <v>0</v>
      </c>
      <c r="AM22" s="141">
        <f t="shared" si="13"/>
        <v>0</v>
      </c>
      <c r="AN22" s="141">
        <f t="shared" si="14"/>
        <v>0</v>
      </c>
      <c r="AP22" s="141" t="str">
        <f t="shared" si="19"/>
        <v/>
      </c>
      <c r="AQ22" s="141">
        <f t="shared" si="20"/>
        <v>0</v>
      </c>
    </row>
    <row r="23" spans="1:43" s="141" customFormat="1">
      <c r="A23" s="178" t="str">
        <f>IF('Modulo 04_Elenco_preventivi'!B41&lt;&gt;"",'Modulo 04_Elenco_preventivi'!B41,"")</f>
        <v/>
      </c>
      <c r="B23" s="178" t="str">
        <f>IF('Modulo 04_Elenco_preventivi'!C41&lt;&gt;"",'Modulo 04_Elenco_preventivi'!C41,"")</f>
        <v/>
      </c>
      <c r="C23" s="490" t="str">
        <f>IF('Modulo 04_Elenco_preventivi'!D41&lt;&gt;"",'Modulo 04_Elenco_preventivi'!D41,"")</f>
        <v/>
      </c>
      <c r="D23" s="180" t="str">
        <f>IF('Modulo 04_Elenco_preventivi'!E41&lt;&gt;"",'Modulo 04_Elenco_preventivi'!E41,"")</f>
        <v/>
      </c>
      <c r="E23" s="181" t="str">
        <f>IF('Modulo 04_Elenco_preventivi'!F41&lt;&gt;"",'Modulo 04_Elenco_preventivi'!F41,"")</f>
        <v/>
      </c>
      <c r="F23" s="182"/>
      <c r="G23" s="183"/>
      <c r="H23" s="183"/>
      <c r="I23" s="184" t="str">
        <f>K23</f>
        <v/>
      </c>
      <c r="J23" s="173"/>
      <c r="K23" s="164" t="str">
        <f>IF(O23&lt;&gt;"",IF(O23="ON1","Spesa no tematica",IF(O23="ON2","Spesa no tematica",O23)),"")</f>
        <v/>
      </c>
      <c r="L23" s="185" t="str">
        <f>O23</f>
        <v/>
      </c>
      <c r="M23" s="186" t="str">
        <f t="shared" si="0"/>
        <v/>
      </c>
      <c r="O23" s="187" t="str">
        <f t="shared" si="1"/>
        <v/>
      </c>
      <c r="Q23" s="188" t="str">
        <f t="shared" si="2"/>
        <v/>
      </c>
      <c r="R23" s="141">
        <f>IF($Q23=3,E23,0)</f>
        <v>0</v>
      </c>
      <c r="T23" s="141">
        <f>IF($Q23=4,E23,0)</f>
        <v>0</v>
      </c>
      <c r="V23" s="141">
        <f>IF($Q23=5,E23,0)</f>
        <v>0</v>
      </c>
      <c r="X23" s="141">
        <f t="shared" si="15"/>
        <v>0</v>
      </c>
      <c r="Z23" s="141">
        <f t="shared" si="16"/>
        <v>0</v>
      </c>
      <c r="AF23" s="187" t="str">
        <f t="shared" si="6"/>
        <v/>
      </c>
      <c r="AG23" s="141" t="str">
        <f t="shared" si="7"/>
        <v/>
      </c>
      <c r="AH23" s="141">
        <f t="shared" si="8"/>
        <v>0</v>
      </c>
      <c r="AI23" s="141">
        <f t="shared" si="9"/>
        <v>0</v>
      </c>
      <c r="AJ23" s="141">
        <f t="shared" si="10"/>
        <v>0</v>
      </c>
      <c r="AK23" s="141">
        <f t="shared" si="11"/>
        <v>0</v>
      </c>
      <c r="AL23" s="141">
        <f t="shared" si="12"/>
        <v>0</v>
      </c>
      <c r="AM23" s="141">
        <f t="shared" si="13"/>
        <v>0</v>
      </c>
      <c r="AN23" s="141">
        <f t="shared" si="14"/>
        <v>0</v>
      </c>
      <c r="AP23" s="141" t="str">
        <f>AG23</f>
        <v/>
      </c>
      <c r="AQ23" s="141">
        <f>AN23</f>
        <v>0</v>
      </c>
    </row>
    <row r="24" spans="1:43" s="141" customFormat="1">
      <c r="A24" s="178" t="str">
        <f>IF('Modulo 04_Elenco_preventivi'!B45&lt;&gt;"",'Modulo 04_Elenco_preventivi'!B45,"")</f>
        <v/>
      </c>
      <c r="B24" s="179" t="str">
        <f>IF('Modulo 04_Elenco_preventivi'!C45&lt;&gt;"",'Modulo 04_Elenco_preventivi'!C45,"")</f>
        <v/>
      </c>
      <c r="C24" s="488" t="str">
        <f>IF('Modulo 04_Elenco_preventivi'!D45&lt;&gt;"",'Modulo 04_Elenco_preventivi'!D45,"")</f>
        <v/>
      </c>
      <c r="D24" s="180" t="str">
        <f>IF('Modulo 04_Elenco_preventivi'!E45&lt;&gt;"",'Modulo 04_Elenco_preventivi'!E45,"")</f>
        <v/>
      </c>
      <c r="E24" s="181" t="str">
        <f>IF('Modulo 04_Elenco_preventivi'!F45&lt;&gt;"",'Modulo 04_Elenco_preventivi'!F45,"")</f>
        <v/>
      </c>
      <c r="F24" s="182"/>
      <c r="G24" s="183"/>
      <c r="H24" s="183"/>
      <c r="I24" s="184" t="str">
        <f t="shared" si="21"/>
        <v/>
      </c>
      <c r="J24" s="173"/>
      <c r="K24" s="164" t="str">
        <f t="shared" si="17"/>
        <v/>
      </c>
      <c r="L24" s="185" t="str">
        <f t="shared" si="18"/>
        <v/>
      </c>
      <c r="M24" s="186" t="str">
        <f t="shared" si="0"/>
        <v/>
      </c>
      <c r="O24" s="187" t="str">
        <f t="shared" si="1"/>
        <v/>
      </c>
      <c r="Q24" s="188" t="str">
        <f t="shared" si="2"/>
        <v/>
      </c>
      <c r="R24" s="141">
        <f t="shared" si="3"/>
        <v>0</v>
      </c>
      <c r="T24" s="141">
        <f t="shared" si="4"/>
        <v>0</v>
      </c>
      <c r="V24" s="141">
        <f t="shared" si="5"/>
        <v>0</v>
      </c>
      <c r="X24" s="141">
        <f t="shared" si="15"/>
        <v>0</v>
      </c>
      <c r="Z24" s="141">
        <f t="shared" si="16"/>
        <v>0</v>
      </c>
      <c r="AF24" s="187" t="str">
        <f t="shared" si="6"/>
        <v/>
      </c>
      <c r="AG24" s="141" t="str">
        <f t="shared" si="7"/>
        <v/>
      </c>
      <c r="AH24" s="141">
        <f t="shared" si="8"/>
        <v>0</v>
      </c>
      <c r="AI24" s="141">
        <f t="shared" si="9"/>
        <v>0</v>
      </c>
      <c r="AJ24" s="141">
        <f t="shared" si="10"/>
        <v>0</v>
      </c>
      <c r="AK24" s="141">
        <f t="shared" si="11"/>
        <v>0</v>
      </c>
      <c r="AL24" s="141">
        <f t="shared" si="12"/>
        <v>0</v>
      </c>
      <c r="AM24" s="141">
        <f t="shared" si="13"/>
        <v>0</v>
      </c>
      <c r="AN24" s="141">
        <f t="shared" si="14"/>
        <v>0</v>
      </c>
      <c r="AP24" s="141" t="str">
        <f t="shared" si="19"/>
        <v/>
      </c>
      <c r="AQ24" s="141">
        <f t="shared" si="20"/>
        <v>0</v>
      </c>
    </row>
    <row r="25" spans="1:43" s="141" customFormat="1">
      <c r="A25" s="178" t="str">
        <f>IF('Modulo 04_Elenco_preventivi'!B49&lt;&gt;"",'Modulo 04_Elenco_preventivi'!B49,"")</f>
        <v/>
      </c>
      <c r="B25" s="179" t="str">
        <f>IF('Modulo 04_Elenco_preventivi'!C49&lt;&gt;"",'Modulo 04_Elenco_preventivi'!C49,"")</f>
        <v/>
      </c>
      <c r="C25" s="488" t="str">
        <f>IF('Modulo 04_Elenco_preventivi'!D49&lt;&gt;"",'Modulo 04_Elenco_preventivi'!D49,"")</f>
        <v/>
      </c>
      <c r="D25" s="180" t="str">
        <f>IF('Modulo 04_Elenco_preventivi'!E49&lt;&gt;"",'Modulo 04_Elenco_preventivi'!E49,"")</f>
        <v/>
      </c>
      <c r="E25" s="181" t="str">
        <f>IF('Modulo 04_Elenco_preventivi'!F49&lt;&gt;"",'Modulo 04_Elenco_preventivi'!F49,"")</f>
        <v/>
      </c>
      <c r="F25" s="182"/>
      <c r="G25" s="183"/>
      <c r="H25" s="183"/>
      <c r="I25" s="184" t="str">
        <f t="shared" si="21"/>
        <v/>
      </c>
      <c r="J25" s="173"/>
      <c r="K25" s="164" t="str">
        <f t="shared" si="17"/>
        <v/>
      </c>
      <c r="L25" s="185" t="str">
        <f t="shared" si="18"/>
        <v/>
      </c>
      <c r="M25" s="186" t="str">
        <f t="shared" si="0"/>
        <v/>
      </c>
      <c r="O25" s="187" t="str">
        <f t="shared" si="1"/>
        <v/>
      </c>
      <c r="Q25" s="188" t="str">
        <f t="shared" si="2"/>
        <v/>
      </c>
      <c r="R25" s="141">
        <f t="shared" si="3"/>
        <v>0</v>
      </c>
      <c r="T25" s="141">
        <f t="shared" si="4"/>
        <v>0</v>
      </c>
      <c r="V25" s="141">
        <f t="shared" si="5"/>
        <v>0</v>
      </c>
      <c r="X25" s="141">
        <f t="shared" si="15"/>
        <v>0</v>
      </c>
      <c r="Z25" s="141">
        <f t="shared" si="16"/>
        <v>0</v>
      </c>
      <c r="AF25" s="187" t="str">
        <f t="shared" si="6"/>
        <v/>
      </c>
      <c r="AG25" s="141" t="str">
        <f t="shared" si="7"/>
        <v/>
      </c>
      <c r="AH25" s="141">
        <f t="shared" si="8"/>
        <v>0</v>
      </c>
      <c r="AI25" s="141">
        <f t="shared" si="9"/>
        <v>0</v>
      </c>
      <c r="AJ25" s="141">
        <f t="shared" si="10"/>
        <v>0</v>
      </c>
      <c r="AK25" s="141">
        <f t="shared" si="11"/>
        <v>0</v>
      </c>
      <c r="AL25" s="141">
        <f t="shared" si="12"/>
        <v>0</v>
      </c>
      <c r="AM25" s="141">
        <f t="shared" si="13"/>
        <v>0</v>
      </c>
      <c r="AN25" s="141">
        <f t="shared" si="14"/>
        <v>0</v>
      </c>
      <c r="AP25" s="141" t="str">
        <f t="shared" si="19"/>
        <v/>
      </c>
      <c r="AQ25" s="141">
        <f t="shared" si="20"/>
        <v>0</v>
      </c>
    </row>
    <row r="26" spans="1:43" s="141" customFormat="1">
      <c r="A26" s="178" t="str">
        <f>IF('Modulo 04_Elenco_preventivi'!B53&lt;&gt;"",'Modulo 04_Elenco_preventivi'!B53,"")</f>
        <v/>
      </c>
      <c r="B26" s="179" t="str">
        <f>IF('Modulo 04_Elenco_preventivi'!C53&lt;&gt;"",'Modulo 04_Elenco_preventivi'!C53,"")</f>
        <v/>
      </c>
      <c r="C26" s="488" t="str">
        <f>IF('Modulo 04_Elenco_preventivi'!D53&lt;&gt;"",'Modulo 04_Elenco_preventivi'!D53,"")</f>
        <v/>
      </c>
      <c r="D26" s="180" t="str">
        <f>IF('Modulo 04_Elenco_preventivi'!E53&lt;&gt;"",'Modulo 04_Elenco_preventivi'!E53,"")</f>
        <v/>
      </c>
      <c r="E26" s="181" t="str">
        <f>IF('Modulo 04_Elenco_preventivi'!F53&lt;&gt;"",'Modulo 04_Elenco_preventivi'!F53,"")</f>
        <v/>
      </c>
      <c r="F26" s="182"/>
      <c r="G26" s="183"/>
      <c r="H26" s="183"/>
      <c r="I26" s="184" t="str">
        <f t="shared" si="21"/>
        <v/>
      </c>
      <c r="J26" s="173"/>
      <c r="K26" s="164" t="str">
        <f t="shared" si="17"/>
        <v/>
      </c>
      <c r="L26" s="185" t="str">
        <f t="shared" si="18"/>
        <v/>
      </c>
      <c r="M26" s="186" t="str">
        <f t="shared" si="0"/>
        <v/>
      </c>
      <c r="O26" s="187" t="str">
        <f t="shared" si="1"/>
        <v/>
      </c>
      <c r="Q26" s="188" t="str">
        <f t="shared" si="2"/>
        <v/>
      </c>
      <c r="R26" s="141">
        <f t="shared" si="3"/>
        <v>0</v>
      </c>
      <c r="T26" s="141">
        <f t="shared" si="4"/>
        <v>0</v>
      </c>
      <c r="V26" s="141">
        <f t="shared" si="5"/>
        <v>0</v>
      </c>
      <c r="X26" s="141">
        <f t="shared" si="15"/>
        <v>0</v>
      </c>
      <c r="Z26" s="141">
        <f t="shared" si="16"/>
        <v>0</v>
      </c>
      <c r="AF26" s="187" t="str">
        <f t="shared" si="6"/>
        <v/>
      </c>
      <c r="AG26" s="141" t="str">
        <f t="shared" si="7"/>
        <v/>
      </c>
      <c r="AH26" s="141">
        <f t="shared" si="8"/>
        <v>0</v>
      </c>
      <c r="AI26" s="141">
        <f t="shared" si="9"/>
        <v>0</v>
      </c>
      <c r="AJ26" s="141">
        <f t="shared" si="10"/>
        <v>0</v>
      </c>
      <c r="AK26" s="141">
        <f t="shared" si="11"/>
        <v>0</v>
      </c>
      <c r="AL26" s="141">
        <f t="shared" si="12"/>
        <v>0</v>
      </c>
      <c r="AM26" s="141">
        <f t="shared" si="13"/>
        <v>0</v>
      </c>
      <c r="AN26" s="141">
        <f t="shared" si="14"/>
        <v>0</v>
      </c>
      <c r="AP26" s="141" t="str">
        <f t="shared" si="19"/>
        <v/>
      </c>
      <c r="AQ26" s="141">
        <f t="shared" si="20"/>
        <v>0</v>
      </c>
    </row>
    <row r="27" spans="1:43" s="141" customFormat="1">
      <c r="A27" s="178" t="str">
        <f>IF('Modulo 04_Elenco_preventivi'!B57&lt;&gt;"",'Modulo 04_Elenco_preventivi'!B57,"")</f>
        <v/>
      </c>
      <c r="B27" s="179" t="str">
        <f>IF('Modulo 04_Elenco_preventivi'!C57&lt;&gt;"",'Modulo 04_Elenco_preventivi'!C57,"")</f>
        <v/>
      </c>
      <c r="C27" s="488" t="str">
        <f>IF('Modulo 04_Elenco_preventivi'!D57&lt;&gt;"",'Modulo 04_Elenco_preventivi'!D57,"")</f>
        <v/>
      </c>
      <c r="D27" s="180" t="str">
        <f>IF('Modulo 04_Elenco_preventivi'!E57&lt;&gt;"",'Modulo 04_Elenco_preventivi'!E57,"")</f>
        <v/>
      </c>
      <c r="E27" s="181" t="str">
        <f>IF('Modulo 04_Elenco_preventivi'!F57&lt;&gt;"",'Modulo 04_Elenco_preventivi'!F57,"")</f>
        <v/>
      </c>
      <c r="F27" s="182"/>
      <c r="G27" s="183"/>
      <c r="H27" s="183"/>
      <c r="I27" s="184" t="str">
        <f t="shared" si="21"/>
        <v/>
      </c>
      <c r="J27" s="173"/>
      <c r="K27" s="164" t="str">
        <f t="shared" si="17"/>
        <v/>
      </c>
      <c r="L27" s="185" t="str">
        <f t="shared" si="18"/>
        <v/>
      </c>
      <c r="M27" s="186" t="str">
        <f t="shared" si="0"/>
        <v/>
      </c>
      <c r="O27" s="187" t="str">
        <f t="shared" si="1"/>
        <v/>
      </c>
      <c r="Q27" s="188" t="str">
        <f t="shared" si="2"/>
        <v/>
      </c>
      <c r="R27" s="141">
        <f t="shared" si="3"/>
        <v>0</v>
      </c>
      <c r="T27" s="141">
        <f t="shared" si="4"/>
        <v>0</v>
      </c>
      <c r="V27" s="141">
        <f t="shared" si="5"/>
        <v>0</v>
      </c>
      <c r="X27" s="141">
        <f t="shared" si="15"/>
        <v>0</v>
      </c>
      <c r="Z27" s="141">
        <f t="shared" si="16"/>
        <v>0</v>
      </c>
      <c r="AF27" s="187" t="str">
        <f t="shared" si="6"/>
        <v/>
      </c>
      <c r="AG27" s="141" t="str">
        <f t="shared" si="7"/>
        <v/>
      </c>
      <c r="AH27" s="141">
        <f t="shared" si="8"/>
        <v>0</v>
      </c>
      <c r="AI27" s="141">
        <f t="shared" si="9"/>
        <v>0</v>
      </c>
      <c r="AJ27" s="141">
        <f t="shared" si="10"/>
        <v>0</v>
      </c>
      <c r="AK27" s="141">
        <f t="shared" si="11"/>
        <v>0</v>
      </c>
      <c r="AL27" s="141">
        <f t="shared" si="12"/>
        <v>0</v>
      </c>
      <c r="AM27" s="141">
        <f t="shared" si="13"/>
        <v>0</v>
      </c>
      <c r="AN27" s="141">
        <f t="shared" si="14"/>
        <v>0</v>
      </c>
      <c r="AP27" s="141" t="str">
        <f t="shared" si="19"/>
        <v/>
      </c>
      <c r="AQ27" s="141">
        <f t="shared" si="20"/>
        <v>0</v>
      </c>
    </row>
    <row r="28" spans="1:43" s="141" customFormat="1">
      <c r="A28" s="178" t="str">
        <f>IF('Modulo 04_Elenco_preventivi'!B61&lt;&gt;"",'Modulo 04_Elenco_preventivi'!B61,"")</f>
        <v/>
      </c>
      <c r="B28" s="179" t="str">
        <f>IF('Modulo 04_Elenco_preventivi'!C61&lt;&gt;"",'Modulo 04_Elenco_preventivi'!C61,"")</f>
        <v/>
      </c>
      <c r="C28" s="488" t="str">
        <f>IF('Modulo 04_Elenco_preventivi'!D61&lt;&gt;"",'Modulo 04_Elenco_preventivi'!D61,"")</f>
        <v/>
      </c>
      <c r="D28" s="180" t="str">
        <f>IF('Modulo 04_Elenco_preventivi'!E61&lt;&gt;"",'Modulo 04_Elenco_preventivi'!E61,"")</f>
        <v/>
      </c>
      <c r="E28" s="181" t="str">
        <f>IF('Modulo 04_Elenco_preventivi'!F61&lt;&gt;"",'Modulo 04_Elenco_preventivi'!F61,"")</f>
        <v/>
      </c>
      <c r="F28" s="182"/>
      <c r="G28" s="183"/>
      <c r="H28" s="183"/>
      <c r="I28" s="184" t="str">
        <f t="shared" si="21"/>
        <v/>
      </c>
      <c r="J28" s="173"/>
      <c r="K28" s="164" t="str">
        <f t="shared" si="17"/>
        <v/>
      </c>
      <c r="L28" s="185" t="str">
        <f t="shared" si="18"/>
        <v/>
      </c>
      <c r="M28" s="186" t="str">
        <f t="shared" si="0"/>
        <v/>
      </c>
      <c r="O28" s="187" t="str">
        <f t="shared" si="1"/>
        <v/>
      </c>
      <c r="Q28" s="188" t="str">
        <f t="shared" si="2"/>
        <v/>
      </c>
      <c r="R28" s="141">
        <f t="shared" si="3"/>
        <v>0</v>
      </c>
      <c r="T28" s="141">
        <f t="shared" si="4"/>
        <v>0</v>
      </c>
      <c r="V28" s="141">
        <f t="shared" si="5"/>
        <v>0</v>
      </c>
      <c r="X28" s="141">
        <f t="shared" si="15"/>
        <v>0</v>
      </c>
      <c r="Z28" s="141">
        <f t="shared" si="16"/>
        <v>0</v>
      </c>
      <c r="AF28" s="187" t="str">
        <f t="shared" si="6"/>
        <v/>
      </c>
      <c r="AG28" s="141" t="str">
        <f t="shared" si="7"/>
        <v/>
      </c>
      <c r="AH28" s="141">
        <f t="shared" si="8"/>
        <v>0</v>
      </c>
      <c r="AI28" s="141">
        <f t="shared" si="9"/>
        <v>0</v>
      </c>
      <c r="AJ28" s="141">
        <f t="shared" si="10"/>
        <v>0</v>
      </c>
      <c r="AK28" s="141">
        <f t="shared" si="11"/>
        <v>0</v>
      </c>
      <c r="AL28" s="141">
        <f t="shared" si="12"/>
        <v>0</v>
      </c>
      <c r="AM28" s="141">
        <f t="shared" si="13"/>
        <v>0</v>
      </c>
      <c r="AN28" s="141">
        <f t="shared" si="14"/>
        <v>0</v>
      </c>
      <c r="AP28" s="141" t="str">
        <f t="shared" si="19"/>
        <v/>
      </c>
      <c r="AQ28" s="141">
        <f t="shared" si="20"/>
        <v>0</v>
      </c>
    </row>
    <row r="29" spans="1:43" s="141" customFormat="1">
      <c r="A29" s="178" t="str">
        <f>IF('Modulo 04_Elenco_preventivi'!B65&lt;&gt;"",'Modulo 04_Elenco_preventivi'!B65,"")</f>
        <v/>
      </c>
      <c r="B29" s="179" t="str">
        <f>IF('Modulo 04_Elenco_preventivi'!C65&lt;&gt;"",'Modulo 04_Elenco_preventivi'!C65,"")</f>
        <v/>
      </c>
      <c r="C29" s="488" t="str">
        <f>IF('Modulo 04_Elenco_preventivi'!D65&lt;&gt;"",'Modulo 04_Elenco_preventivi'!D65,"")</f>
        <v/>
      </c>
      <c r="D29" s="180" t="str">
        <f>IF('Modulo 04_Elenco_preventivi'!E65&lt;&gt;"",'Modulo 04_Elenco_preventivi'!E65,"")</f>
        <v/>
      </c>
      <c r="E29" s="181" t="str">
        <f>IF('Modulo 04_Elenco_preventivi'!F65&lt;&gt;"",'Modulo 04_Elenco_preventivi'!F65,"")</f>
        <v/>
      </c>
      <c r="F29" s="182"/>
      <c r="G29" s="183"/>
      <c r="H29" s="183"/>
      <c r="I29" s="184" t="str">
        <f t="shared" si="21"/>
        <v/>
      </c>
      <c r="J29" s="173"/>
      <c r="K29" s="164" t="str">
        <f t="shared" si="17"/>
        <v/>
      </c>
      <c r="L29" s="185" t="str">
        <f t="shared" si="18"/>
        <v/>
      </c>
      <c r="M29" s="186" t="str">
        <f t="shared" si="0"/>
        <v/>
      </c>
      <c r="O29" s="187" t="str">
        <f t="shared" si="1"/>
        <v/>
      </c>
      <c r="Q29" s="188" t="str">
        <f t="shared" si="2"/>
        <v/>
      </c>
      <c r="R29" s="141">
        <f t="shared" si="3"/>
        <v>0</v>
      </c>
      <c r="T29" s="141">
        <f t="shared" si="4"/>
        <v>0</v>
      </c>
      <c r="V29" s="141">
        <f t="shared" si="5"/>
        <v>0</v>
      </c>
      <c r="X29" s="141">
        <f t="shared" si="15"/>
        <v>0</v>
      </c>
      <c r="Z29" s="141">
        <f t="shared" si="16"/>
        <v>0</v>
      </c>
      <c r="AF29" s="187" t="str">
        <f t="shared" si="6"/>
        <v/>
      </c>
      <c r="AG29" s="141" t="str">
        <f t="shared" si="7"/>
        <v/>
      </c>
      <c r="AH29" s="141">
        <f t="shared" si="8"/>
        <v>0</v>
      </c>
      <c r="AI29" s="141">
        <f t="shared" si="9"/>
        <v>0</v>
      </c>
      <c r="AJ29" s="141">
        <f t="shared" si="10"/>
        <v>0</v>
      </c>
      <c r="AK29" s="141">
        <f t="shared" si="11"/>
        <v>0</v>
      </c>
      <c r="AL29" s="141">
        <f t="shared" si="12"/>
        <v>0</v>
      </c>
      <c r="AM29" s="141">
        <f t="shared" si="13"/>
        <v>0</v>
      </c>
      <c r="AN29" s="141">
        <f t="shared" si="14"/>
        <v>0</v>
      </c>
      <c r="AP29" s="141" t="str">
        <f t="shared" si="19"/>
        <v/>
      </c>
      <c r="AQ29" s="141">
        <f t="shared" si="20"/>
        <v>0</v>
      </c>
    </row>
    <row r="30" spans="1:43" s="141" customFormat="1">
      <c r="A30" s="178" t="str">
        <f>IF('Modulo 04_Elenco_preventivi'!B69&lt;&gt;"",'Modulo 04_Elenco_preventivi'!B69,"")</f>
        <v/>
      </c>
      <c r="B30" s="179" t="str">
        <f>IF('Modulo 04_Elenco_preventivi'!C69&lt;&gt;"",'Modulo 04_Elenco_preventivi'!C69,"")</f>
        <v/>
      </c>
      <c r="C30" s="488" t="str">
        <f>IF('Modulo 04_Elenco_preventivi'!D69&lt;&gt;"",'Modulo 04_Elenco_preventivi'!D69,"")</f>
        <v/>
      </c>
      <c r="D30" s="180" t="str">
        <f>IF('Modulo 04_Elenco_preventivi'!E69&lt;&gt;"",'Modulo 04_Elenco_preventivi'!E69,"")</f>
        <v/>
      </c>
      <c r="E30" s="181" t="str">
        <f>IF('Modulo 04_Elenco_preventivi'!F69&lt;&gt;"",'Modulo 04_Elenco_preventivi'!F69,"")</f>
        <v/>
      </c>
      <c r="F30" s="182"/>
      <c r="G30" s="183"/>
      <c r="H30" s="183"/>
      <c r="I30" s="184" t="str">
        <f t="shared" si="21"/>
        <v/>
      </c>
      <c r="J30" s="173"/>
      <c r="K30" s="164" t="str">
        <f t="shared" si="17"/>
        <v/>
      </c>
      <c r="L30" s="185" t="str">
        <f t="shared" si="18"/>
        <v/>
      </c>
      <c r="M30" s="186" t="str">
        <f t="shared" si="0"/>
        <v/>
      </c>
      <c r="O30" s="187" t="str">
        <f t="shared" si="1"/>
        <v/>
      </c>
      <c r="Q30" s="188" t="str">
        <f t="shared" si="2"/>
        <v/>
      </c>
      <c r="R30" s="141">
        <f t="shared" si="3"/>
        <v>0</v>
      </c>
      <c r="T30" s="141">
        <f t="shared" si="4"/>
        <v>0</v>
      </c>
      <c r="V30" s="141">
        <f t="shared" si="5"/>
        <v>0</v>
      </c>
      <c r="X30" s="141">
        <f t="shared" si="15"/>
        <v>0</v>
      </c>
      <c r="Z30" s="141">
        <f t="shared" si="16"/>
        <v>0</v>
      </c>
      <c r="AF30" s="187" t="str">
        <f t="shared" si="6"/>
        <v/>
      </c>
      <c r="AG30" s="141" t="str">
        <f t="shared" si="7"/>
        <v/>
      </c>
      <c r="AH30" s="141">
        <f t="shared" si="8"/>
        <v>0</v>
      </c>
      <c r="AI30" s="141">
        <f t="shared" si="9"/>
        <v>0</v>
      </c>
      <c r="AJ30" s="141">
        <f t="shared" si="10"/>
        <v>0</v>
      </c>
      <c r="AK30" s="141">
        <f t="shared" si="11"/>
        <v>0</v>
      </c>
      <c r="AL30" s="141">
        <f t="shared" si="12"/>
        <v>0</v>
      </c>
      <c r="AM30" s="141">
        <f t="shared" si="13"/>
        <v>0</v>
      </c>
      <c r="AN30" s="141">
        <f t="shared" si="14"/>
        <v>0</v>
      </c>
      <c r="AP30" s="141" t="str">
        <f t="shared" si="19"/>
        <v/>
      </c>
      <c r="AQ30" s="141">
        <f t="shared" si="20"/>
        <v>0</v>
      </c>
    </row>
    <row r="31" spans="1:43" s="141" customFormat="1">
      <c r="A31" s="178" t="str">
        <f>IF('Modulo 04_Elenco_preventivi'!B73&lt;&gt;"",'Modulo 04_Elenco_preventivi'!B73,"")</f>
        <v/>
      </c>
      <c r="B31" s="179" t="str">
        <f>IF('Modulo 04_Elenco_preventivi'!C73&lt;&gt;"",'Modulo 04_Elenco_preventivi'!C73,"")</f>
        <v/>
      </c>
      <c r="C31" s="488" t="str">
        <f>IF('Modulo 04_Elenco_preventivi'!D73&lt;&gt;"",'Modulo 04_Elenco_preventivi'!D73,"")</f>
        <v/>
      </c>
      <c r="D31" s="180" t="str">
        <f>IF('Modulo 04_Elenco_preventivi'!E73&lt;&gt;"",'Modulo 04_Elenco_preventivi'!E73,"")</f>
        <v/>
      </c>
      <c r="E31" s="181" t="str">
        <f>IF('Modulo 04_Elenco_preventivi'!F73&lt;&gt;"",'Modulo 04_Elenco_preventivi'!F73,"")</f>
        <v/>
      </c>
      <c r="F31" s="182"/>
      <c r="G31" s="183"/>
      <c r="H31" s="183"/>
      <c r="I31" s="184" t="str">
        <f t="shared" si="21"/>
        <v/>
      </c>
      <c r="J31" s="173"/>
      <c r="K31" s="164" t="str">
        <f t="shared" si="17"/>
        <v/>
      </c>
      <c r="L31" s="185" t="str">
        <f t="shared" si="18"/>
        <v/>
      </c>
      <c r="M31" s="186" t="str">
        <f t="shared" si="0"/>
        <v/>
      </c>
      <c r="O31" s="187" t="str">
        <f t="shared" si="1"/>
        <v/>
      </c>
      <c r="Q31" s="188" t="str">
        <f t="shared" si="2"/>
        <v/>
      </c>
      <c r="R31" s="141">
        <f t="shared" si="3"/>
        <v>0</v>
      </c>
      <c r="T31" s="141">
        <f t="shared" si="4"/>
        <v>0</v>
      </c>
      <c r="V31" s="141">
        <f t="shared" si="5"/>
        <v>0</v>
      </c>
      <c r="X31" s="141">
        <f t="shared" si="15"/>
        <v>0</v>
      </c>
      <c r="Z31" s="141">
        <f t="shared" si="16"/>
        <v>0</v>
      </c>
      <c r="AF31" s="187" t="str">
        <f t="shared" si="6"/>
        <v/>
      </c>
      <c r="AG31" s="141" t="str">
        <f t="shared" si="7"/>
        <v/>
      </c>
      <c r="AH31" s="141">
        <f t="shared" si="8"/>
        <v>0</v>
      </c>
      <c r="AI31" s="141">
        <f t="shared" si="9"/>
        <v>0</v>
      </c>
      <c r="AJ31" s="141">
        <f t="shared" si="10"/>
        <v>0</v>
      </c>
      <c r="AK31" s="141">
        <f t="shared" si="11"/>
        <v>0</v>
      </c>
      <c r="AL31" s="141">
        <f t="shared" si="12"/>
        <v>0</v>
      </c>
      <c r="AM31" s="141">
        <f t="shared" si="13"/>
        <v>0</v>
      </c>
      <c r="AN31" s="141">
        <f t="shared" si="14"/>
        <v>0</v>
      </c>
      <c r="AP31" s="141" t="str">
        <f t="shared" si="19"/>
        <v/>
      </c>
      <c r="AQ31" s="141">
        <f t="shared" si="20"/>
        <v>0</v>
      </c>
    </row>
    <row r="32" spans="1:43" s="141" customFormat="1">
      <c r="A32" s="178" t="str">
        <f>IF('Modulo 04_Elenco_preventivi'!B77&lt;&gt;"",'Modulo 04_Elenco_preventivi'!B77,"")</f>
        <v/>
      </c>
      <c r="B32" s="179" t="str">
        <f>IF('Modulo 04_Elenco_preventivi'!C77&lt;&gt;"",'Modulo 04_Elenco_preventivi'!C77,"")</f>
        <v/>
      </c>
      <c r="C32" s="488" t="str">
        <f>IF('Modulo 04_Elenco_preventivi'!D77&lt;&gt;"",'Modulo 04_Elenco_preventivi'!D77,"")</f>
        <v/>
      </c>
      <c r="D32" s="180" t="str">
        <f>IF('Modulo 04_Elenco_preventivi'!E77&lt;&gt;"",'Modulo 04_Elenco_preventivi'!E77,"")</f>
        <v/>
      </c>
      <c r="E32" s="181" t="str">
        <f>IF('Modulo 04_Elenco_preventivi'!F77&lt;&gt;"",'Modulo 04_Elenco_preventivi'!F77,"")</f>
        <v/>
      </c>
      <c r="F32" s="182"/>
      <c r="G32" s="183"/>
      <c r="H32" s="183"/>
      <c r="I32" s="184" t="str">
        <f t="shared" si="21"/>
        <v/>
      </c>
      <c r="J32" s="173"/>
      <c r="K32" s="164" t="str">
        <f t="shared" si="17"/>
        <v/>
      </c>
      <c r="L32" s="185" t="str">
        <f t="shared" si="18"/>
        <v/>
      </c>
      <c r="M32" s="186" t="str">
        <f t="shared" si="0"/>
        <v/>
      </c>
      <c r="O32" s="187" t="str">
        <f t="shared" si="1"/>
        <v/>
      </c>
      <c r="Q32" s="188" t="str">
        <f t="shared" si="2"/>
        <v/>
      </c>
      <c r="R32" s="141">
        <f t="shared" si="3"/>
        <v>0</v>
      </c>
      <c r="T32" s="141">
        <f t="shared" si="4"/>
        <v>0</v>
      </c>
      <c r="V32" s="141">
        <f t="shared" si="5"/>
        <v>0</v>
      </c>
      <c r="X32" s="141">
        <f t="shared" si="15"/>
        <v>0</v>
      </c>
      <c r="Z32" s="141">
        <f t="shared" si="16"/>
        <v>0</v>
      </c>
      <c r="AF32" s="187" t="str">
        <f t="shared" si="6"/>
        <v/>
      </c>
      <c r="AG32" s="141" t="str">
        <f t="shared" si="7"/>
        <v/>
      </c>
      <c r="AH32" s="141">
        <f t="shared" si="8"/>
        <v>0</v>
      </c>
      <c r="AI32" s="141">
        <f t="shared" si="9"/>
        <v>0</v>
      </c>
      <c r="AJ32" s="141">
        <f t="shared" si="10"/>
        <v>0</v>
      </c>
      <c r="AK32" s="141">
        <f t="shared" si="11"/>
        <v>0</v>
      </c>
      <c r="AL32" s="141">
        <f t="shared" si="12"/>
        <v>0</v>
      </c>
      <c r="AM32" s="141">
        <f t="shared" si="13"/>
        <v>0</v>
      </c>
      <c r="AN32" s="141">
        <f t="shared" si="14"/>
        <v>0</v>
      </c>
      <c r="AP32" s="141" t="str">
        <f t="shared" si="19"/>
        <v/>
      </c>
      <c r="AQ32" s="141">
        <f t="shared" si="20"/>
        <v>0</v>
      </c>
    </row>
    <row r="33" spans="1:43" s="141" customFormat="1">
      <c r="A33" s="178" t="str">
        <f>IF('Modulo 04_Elenco_preventivi'!B81&lt;&gt;"",'Modulo 04_Elenco_preventivi'!B81,"")</f>
        <v/>
      </c>
      <c r="B33" s="179" t="str">
        <f>IF('Modulo 04_Elenco_preventivi'!C81&lt;&gt;"",'Modulo 04_Elenco_preventivi'!C81,"")</f>
        <v/>
      </c>
      <c r="C33" s="488" t="str">
        <f>IF('Modulo 04_Elenco_preventivi'!D81&lt;&gt;"",'Modulo 04_Elenco_preventivi'!D81,"")</f>
        <v/>
      </c>
      <c r="D33" s="180" t="str">
        <f>IF('Modulo 04_Elenco_preventivi'!E81&lt;&gt;"",'Modulo 04_Elenco_preventivi'!E81,"")</f>
        <v/>
      </c>
      <c r="E33" s="181" t="str">
        <f>IF('Modulo 04_Elenco_preventivi'!F81&lt;&gt;"",'Modulo 04_Elenco_preventivi'!F81,"")</f>
        <v/>
      </c>
      <c r="F33" s="182"/>
      <c r="G33" s="183"/>
      <c r="H33" s="183"/>
      <c r="I33" s="184" t="str">
        <f t="shared" si="21"/>
        <v/>
      </c>
      <c r="J33" s="173"/>
      <c r="K33" s="164" t="str">
        <f t="shared" si="17"/>
        <v/>
      </c>
      <c r="L33" s="185" t="str">
        <f t="shared" si="18"/>
        <v/>
      </c>
      <c r="M33" s="186" t="str">
        <f t="shared" si="0"/>
        <v/>
      </c>
      <c r="O33" s="187" t="str">
        <f t="shared" si="1"/>
        <v/>
      </c>
      <c r="Q33" s="188" t="str">
        <f t="shared" si="2"/>
        <v/>
      </c>
      <c r="R33" s="141">
        <f t="shared" si="3"/>
        <v>0</v>
      </c>
      <c r="T33" s="141">
        <f t="shared" si="4"/>
        <v>0</v>
      </c>
      <c r="V33" s="141">
        <f t="shared" si="5"/>
        <v>0</v>
      </c>
      <c r="X33" s="141">
        <f t="shared" si="15"/>
        <v>0</v>
      </c>
      <c r="Z33" s="141">
        <f t="shared" si="16"/>
        <v>0</v>
      </c>
      <c r="AF33" s="187" t="str">
        <f t="shared" si="6"/>
        <v/>
      </c>
      <c r="AG33" s="141" t="str">
        <f t="shared" si="7"/>
        <v/>
      </c>
      <c r="AH33" s="141">
        <f t="shared" si="8"/>
        <v>0</v>
      </c>
      <c r="AI33" s="141">
        <f t="shared" si="9"/>
        <v>0</v>
      </c>
      <c r="AJ33" s="141">
        <f t="shared" si="10"/>
        <v>0</v>
      </c>
      <c r="AK33" s="141">
        <f t="shared" si="11"/>
        <v>0</v>
      </c>
      <c r="AL33" s="141">
        <f t="shared" si="12"/>
        <v>0</v>
      </c>
      <c r="AM33" s="141">
        <f t="shared" si="13"/>
        <v>0</v>
      </c>
      <c r="AN33" s="141">
        <f t="shared" si="14"/>
        <v>0</v>
      </c>
      <c r="AP33" s="141" t="str">
        <f t="shared" si="19"/>
        <v/>
      </c>
      <c r="AQ33" s="141">
        <f t="shared" si="20"/>
        <v>0</v>
      </c>
    </row>
    <row r="34" spans="1:43" s="141" customFormat="1">
      <c r="A34" s="178" t="str">
        <f>IF('Modulo 04_Elenco_preventivi'!B85&lt;&gt;"",'Modulo 04_Elenco_preventivi'!B85,"")</f>
        <v/>
      </c>
      <c r="B34" s="179" t="str">
        <f>IF('Modulo 04_Elenco_preventivi'!C85&lt;&gt;"",'Modulo 04_Elenco_preventivi'!C85,"")</f>
        <v/>
      </c>
      <c r="C34" s="488" t="str">
        <f>IF('Modulo 04_Elenco_preventivi'!D85&lt;&gt;"",'Modulo 04_Elenco_preventivi'!D85,"")</f>
        <v/>
      </c>
      <c r="D34" s="180" t="str">
        <f>IF('Modulo 04_Elenco_preventivi'!E85&lt;&gt;"",'Modulo 04_Elenco_preventivi'!E85,"")</f>
        <v/>
      </c>
      <c r="E34" s="181" t="str">
        <f>IF('Modulo 04_Elenco_preventivi'!F85&lt;&gt;"",'Modulo 04_Elenco_preventivi'!F85,"")</f>
        <v/>
      </c>
      <c r="F34" s="182"/>
      <c r="G34" s="183"/>
      <c r="H34" s="183"/>
      <c r="I34" s="184" t="str">
        <f t="shared" si="21"/>
        <v/>
      </c>
      <c r="J34" s="173"/>
      <c r="K34" s="164" t="str">
        <f t="shared" si="17"/>
        <v/>
      </c>
      <c r="L34" s="185" t="str">
        <f t="shared" si="18"/>
        <v/>
      </c>
      <c r="M34" s="186" t="str">
        <f t="shared" si="0"/>
        <v/>
      </c>
      <c r="O34" s="187" t="str">
        <f t="shared" si="1"/>
        <v/>
      </c>
      <c r="Q34" s="188" t="str">
        <f t="shared" si="2"/>
        <v/>
      </c>
      <c r="R34" s="141">
        <f t="shared" si="3"/>
        <v>0</v>
      </c>
      <c r="T34" s="141">
        <f t="shared" si="4"/>
        <v>0</v>
      </c>
      <c r="V34" s="141">
        <f t="shared" si="5"/>
        <v>0</v>
      </c>
      <c r="X34" s="141">
        <f t="shared" si="15"/>
        <v>0</v>
      </c>
      <c r="Z34" s="141">
        <f t="shared" si="16"/>
        <v>0</v>
      </c>
      <c r="AF34" s="187" t="str">
        <f t="shared" si="6"/>
        <v/>
      </c>
      <c r="AG34" s="141" t="str">
        <f t="shared" si="7"/>
        <v/>
      </c>
      <c r="AH34" s="141">
        <f t="shared" si="8"/>
        <v>0</v>
      </c>
      <c r="AI34" s="141">
        <f t="shared" si="9"/>
        <v>0</v>
      </c>
      <c r="AJ34" s="141">
        <f t="shared" si="10"/>
        <v>0</v>
      </c>
      <c r="AK34" s="141">
        <f t="shared" si="11"/>
        <v>0</v>
      </c>
      <c r="AL34" s="141">
        <f t="shared" si="12"/>
        <v>0</v>
      </c>
      <c r="AM34" s="141">
        <f t="shared" si="13"/>
        <v>0</v>
      </c>
      <c r="AN34" s="141">
        <f t="shared" si="14"/>
        <v>0</v>
      </c>
      <c r="AP34" s="141" t="str">
        <f t="shared" si="19"/>
        <v/>
      </c>
      <c r="AQ34" s="141">
        <f t="shared" si="20"/>
        <v>0</v>
      </c>
    </row>
    <row r="35" spans="1:43" s="141" customFormat="1" hidden="1">
      <c r="A35" s="178" t="str">
        <f>IF('Modulo 04_Elenco_preventivi'!B89&lt;&gt;"",'Modulo 04_Elenco_preventivi'!B89,"")</f>
        <v/>
      </c>
      <c r="B35" s="179" t="str">
        <f>IF('Modulo 04_Elenco_preventivi'!C89&lt;&gt;"",'Modulo 04_Elenco_preventivi'!C89,"")</f>
        <v/>
      </c>
      <c r="C35" s="488" t="str">
        <f>IF('Modulo 04_Elenco_preventivi'!D89&lt;&gt;"",'Modulo 04_Elenco_preventivi'!D89,"")</f>
        <v/>
      </c>
      <c r="D35" s="180" t="str">
        <f>IF('Modulo 04_Elenco_preventivi'!E89&lt;&gt;"",'Modulo 04_Elenco_preventivi'!E89,"")</f>
        <v/>
      </c>
      <c r="E35" s="181" t="str">
        <f>IF('Modulo 04_Elenco_preventivi'!F89&lt;&gt;"",'Modulo 04_Elenco_preventivi'!F89,"")</f>
        <v/>
      </c>
      <c r="F35" s="182"/>
      <c r="G35" s="183"/>
      <c r="H35" s="183"/>
      <c r="I35" s="184" t="str">
        <f t="shared" si="21"/>
        <v/>
      </c>
      <c r="J35" s="173"/>
      <c r="K35" s="164" t="str">
        <f t="shared" si="17"/>
        <v/>
      </c>
      <c r="L35" s="185" t="str">
        <f t="shared" si="18"/>
        <v/>
      </c>
      <c r="M35" s="186" t="str">
        <f t="shared" si="0"/>
        <v/>
      </c>
      <c r="O35" s="187" t="str">
        <f t="shared" si="1"/>
        <v/>
      </c>
      <c r="Q35" s="188" t="str">
        <f t="shared" si="2"/>
        <v/>
      </c>
      <c r="R35" s="141">
        <f t="shared" si="3"/>
        <v>0</v>
      </c>
      <c r="T35" s="141">
        <f t="shared" si="4"/>
        <v>0</v>
      </c>
      <c r="V35" s="141">
        <f t="shared" si="5"/>
        <v>0</v>
      </c>
      <c r="X35" s="141">
        <f t="shared" si="15"/>
        <v>0</v>
      </c>
      <c r="Z35" s="141">
        <f t="shared" si="16"/>
        <v>0</v>
      </c>
      <c r="AF35" s="187" t="str">
        <f t="shared" si="6"/>
        <v/>
      </c>
      <c r="AG35" s="141" t="str">
        <f t="shared" si="7"/>
        <v/>
      </c>
      <c r="AH35" s="141">
        <f t="shared" si="8"/>
        <v>0</v>
      </c>
      <c r="AI35" s="141">
        <f t="shared" si="9"/>
        <v>0</v>
      </c>
      <c r="AJ35" s="141">
        <f t="shared" si="10"/>
        <v>0</v>
      </c>
      <c r="AK35" s="141">
        <f t="shared" si="11"/>
        <v>0</v>
      </c>
      <c r="AL35" s="141">
        <f t="shared" si="12"/>
        <v>0</v>
      </c>
      <c r="AM35" s="141">
        <f t="shared" si="13"/>
        <v>0</v>
      </c>
      <c r="AN35" s="141">
        <f t="shared" si="14"/>
        <v>0</v>
      </c>
      <c r="AP35" s="141" t="str">
        <f t="shared" si="19"/>
        <v/>
      </c>
      <c r="AQ35" s="141">
        <f t="shared" si="20"/>
        <v>0</v>
      </c>
    </row>
    <row r="36" spans="1:43" s="141" customFormat="1" hidden="1">
      <c r="A36" s="178" t="str">
        <f>IF('Modulo 04_Elenco_preventivi'!B93&lt;&gt;"",'Modulo 04_Elenco_preventivi'!B93,"")</f>
        <v/>
      </c>
      <c r="B36" s="179" t="str">
        <f>IF('Modulo 04_Elenco_preventivi'!C93&lt;&gt;"",'Modulo 04_Elenco_preventivi'!C93,"")</f>
        <v/>
      </c>
      <c r="C36" s="488" t="str">
        <f>IF('Modulo 04_Elenco_preventivi'!D93&lt;&gt;"",'Modulo 04_Elenco_preventivi'!D93,"")</f>
        <v/>
      </c>
      <c r="D36" s="180" t="str">
        <f>IF('Modulo 04_Elenco_preventivi'!E93&lt;&gt;"",'Modulo 04_Elenco_preventivi'!E93,"")</f>
        <v/>
      </c>
      <c r="E36" s="181" t="str">
        <f>IF('Modulo 04_Elenco_preventivi'!F93&lt;&gt;"",'Modulo 04_Elenco_preventivi'!F93,"")</f>
        <v/>
      </c>
      <c r="F36" s="182"/>
      <c r="G36" s="183"/>
      <c r="H36" s="183"/>
      <c r="I36" s="184" t="str">
        <f t="shared" si="21"/>
        <v/>
      </c>
      <c r="J36" s="173"/>
      <c r="K36" s="164" t="str">
        <f t="shared" si="17"/>
        <v/>
      </c>
      <c r="L36" s="185" t="str">
        <f t="shared" si="18"/>
        <v/>
      </c>
      <c r="M36" s="186" t="str">
        <f t="shared" si="0"/>
        <v/>
      </c>
      <c r="O36" s="187" t="str">
        <f t="shared" si="1"/>
        <v/>
      </c>
      <c r="Q36" s="188" t="str">
        <f t="shared" si="2"/>
        <v/>
      </c>
      <c r="R36" s="141">
        <f t="shared" si="3"/>
        <v>0</v>
      </c>
      <c r="T36" s="141">
        <f t="shared" si="4"/>
        <v>0</v>
      </c>
      <c r="V36" s="141">
        <f t="shared" si="5"/>
        <v>0</v>
      </c>
      <c r="X36" s="141">
        <f t="shared" si="15"/>
        <v>0</v>
      </c>
      <c r="Z36" s="141">
        <f t="shared" si="16"/>
        <v>0</v>
      </c>
      <c r="AF36" s="187" t="str">
        <f t="shared" si="6"/>
        <v/>
      </c>
      <c r="AG36" s="141" t="str">
        <f t="shared" si="7"/>
        <v/>
      </c>
      <c r="AH36" s="141">
        <f t="shared" si="8"/>
        <v>0</v>
      </c>
      <c r="AI36" s="141">
        <f t="shared" si="9"/>
        <v>0</v>
      </c>
      <c r="AJ36" s="141">
        <f t="shared" si="10"/>
        <v>0</v>
      </c>
      <c r="AK36" s="141">
        <f t="shared" si="11"/>
        <v>0</v>
      </c>
      <c r="AL36" s="141">
        <f t="shared" si="12"/>
        <v>0</v>
      </c>
      <c r="AM36" s="141">
        <f t="shared" si="13"/>
        <v>0</v>
      </c>
      <c r="AN36" s="141">
        <f t="shared" si="14"/>
        <v>0</v>
      </c>
      <c r="AP36" s="141" t="str">
        <f t="shared" si="19"/>
        <v/>
      </c>
      <c r="AQ36" s="141">
        <f t="shared" si="20"/>
        <v>0</v>
      </c>
    </row>
    <row r="37" spans="1:43" s="141" customFormat="1" hidden="1">
      <c r="A37" s="178" t="str">
        <f>IF('Modulo 04_Elenco_preventivi'!B97&lt;&gt;"",'Modulo 04_Elenco_preventivi'!B97,"")</f>
        <v/>
      </c>
      <c r="B37" s="179" t="str">
        <f>IF('Modulo 04_Elenco_preventivi'!C97&lt;&gt;"",'Modulo 04_Elenco_preventivi'!C97,"")</f>
        <v/>
      </c>
      <c r="C37" s="488" t="str">
        <f>IF('Modulo 04_Elenco_preventivi'!D97&lt;&gt;"",'Modulo 04_Elenco_preventivi'!D97,"")</f>
        <v/>
      </c>
      <c r="D37" s="180" t="str">
        <f>IF('Modulo 04_Elenco_preventivi'!E97&lt;&gt;"",'Modulo 04_Elenco_preventivi'!E97,"")</f>
        <v/>
      </c>
      <c r="E37" s="181" t="str">
        <f>IF('Modulo 04_Elenco_preventivi'!F97&lt;&gt;"",'Modulo 04_Elenco_preventivi'!F97,"")</f>
        <v/>
      </c>
      <c r="F37" s="182"/>
      <c r="G37" s="183"/>
      <c r="H37" s="183"/>
      <c r="I37" s="184" t="str">
        <f t="shared" si="21"/>
        <v/>
      </c>
      <c r="J37" s="173"/>
      <c r="K37" s="164" t="str">
        <f t="shared" si="17"/>
        <v/>
      </c>
      <c r="L37" s="185" t="str">
        <f t="shared" si="18"/>
        <v/>
      </c>
      <c r="M37" s="186" t="str">
        <f t="shared" si="0"/>
        <v/>
      </c>
      <c r="O37" s="187" t="str">
        <f t="shared" si="1"/>
        <v/>
      </c>
      <c r="Q37" s="188" t="str">
        <f t="shared" si="2"/>
        <v/>
      </c>
      <c r="R37" s="141">
        <f t="shared" si="3"/>
        <v>0</v>
      </c>
      <c r="T37" s="141">
        <f t="shared" si="4"/>
        <v>0</v>
      </c>
      <c r="V37" s="141">
        <f t="shared" si="5"/>
        <v>0</v>
      </c>
      <c r="X37" s="141">
        <f t="shared" si="15"/>
        <v>0</v>
      </c>
      <c r="Z37" s="141">
        <f t="shared" si="16"/>
        <v>0</v>
      </c>
      <c r="AF37" s="187" t="str">
        <f t="shared" si="6"/>
        <v/>
      </c>
      <c r="AG37" s="141" t="str">
        <f t="shared" si="7"/>
        <v/>
      </c>
      <c r="AH37" s="141">
        <f t="shared" si="8"/>
        <v>0</v>
      </c>
      <c r="AI37" s="141">
        <f t="shared" si="9"/>
        <v>0</v>
      </c>
      <c r="AJ37" s="141">
        <f t="shared" si="10"/>
        <v>0</v>
      </c>
      <c r="AK37" s="141">
        <f t="shared" si="11"/>
        <v>0</v>
      </c>
      <c r="AL37" s="141">
        <f t="shared" si="12"/>
        <v>0</v>
      </c>
      <c r="AM37" s="141">
        <f t="shared" si="13"/>
        <v>0</v>
      </c>
      <c r="AN37" s="141">
        <f t="shared" si="14"/>
        <v>0</v>
      </c>
      <c r="AP37" s="141" t="str">
        <f t="shared" si="19"/>
        <v/>
      </c>
      <c r="AQ37" s="141">
        <f t="shared" si="20"/>
        <v>0</v>
      </c>
    </row>
    <row r="38" spans="1:43" s="141" customFormat="1" hidden="1">
      <c r="A38" s="178" t="str">
        <f>IF('Modulo 04_Elenco_preventivi'!B101&lt;&gt;"",'Modulo 04_Elenco_preventivi'!B101,"")</f>
        <v/>
      </c>
      <c r="B38" s="179" t="str">
        <f>IF('Modulo 04_Elenco_preventivi'!C101&lt;&gt;"",'Modulo 04_Elenco_preventivi'!C101,"")</f>
        <v/>
      </c>
      <c r="C38" s="490" t="str">
        <f>IF('Modulo 04_Elenco_preventivi'!D101&lt;&gt;"",'Modulo 04_Elenco_preventivi'!D101,"")</f>
        <v/>
      </c>
      <c r="D38" s="222" t="str">
        <f>IF('Modulo 04_Elenco_preventivi'!E101&lt;&gt;"",'Modulo 04_Elenco_preventivi'!E101,"")</f>
        <v/>
      </c>
      <c r="E38" s="181" t="str">
        <f>IF('Modulo 04_Elenco_preventivi'!F101&lt;&gt;"",'Modulo 04_Elenco_preventivi'!F101,"")</f>
        <v/>
      </c>
      <c r="F38" s="182"/>
      <c r="G38" s="183"/>
      <c r="H38" s="183"/>
      <c r="I38" s="184" t="str">
        <f>K38</f>
        <v/>
      </c>
      <c r="J38" s="173"/>
      <c r="K38" s="164" t="str">
        <f>IF(O38&lt;&gt;"",IF(O38="ON1","Spesa no tematica",IF(O38="ON2","Spesa no tematica",O38)),"")</f>
        <v/>
      </c>
      <c r="L38" s="185" t="str">
        <f>O38</f>
        <v/>
      </c>
      <c r="M38" s="186" t="str">
        <f t="shared" si="0"/>
        <v/>
      </c>
      <c r="O38" s="187" t="str">
        <f t="shared" si="1"/>
        <v/>
      </c>
      <c r="Q38" s="188" t="str">
        <f t="shared" si="2"/>
        <v/>
      </c>
      <c r="R38" s="141">
        <f>IF($Q38=3,E38,0)</f>
        <v>0</v>
      </c>
      <c r="T38" s="141">
        <f>IF($Q38=4,E38,0)</f>
        <v>0</v>
      </c>
      <c r="V38" s="141">
        <f>IF($Q38=5,E38,0)</f>
        <v>0</v>
      </c>
      <c r="X38" s="141">
        <f t="shared" si="15"/>
        <v>0</v>
      </c>
      <c r="Z38" s="141">
        <f t="shared" si="16"/>
        <v>0</v>
      </c>
      <c r="AF38" s="187" t="str">
        <f t="shared" si="6"/>
        <v/>
      </c>
      <c r="AG38" s="141" t="str">
        <f t="shared" si="7"/>
        <v/>
      </c>
      <c r="AH38" s="141">
        <f t="shared" si="8"/>
        <v>0</v>
      </c>
      <c r="AI38" s="141">
        <f t="shared" si="9"/>
        <v>0</v>
      </c>
      <c r="AJ38" s="141">
        <f t="shared" si="10"/>
        <v>0</v>
      </c>
      <c r="AK38" s="141">
        <f t="shared" si="11"/>
        <v>0</v>
      </c>
      <c r="AL38" s="141">
        <f t="shared" si="12"/>
        <v>0</v>
      </c>
      <c r="AM38" s="141">
        <f t="shared" si="13"/>
        <v>0</v>
      </c>
      <c r="AN38" s="141">
        <f t="shared" si="14"/>
        <v>0</v>
      </c>
      <c r="AP38" s="141" t="str">
        <f>AG38</f>
        <v/>
      </c>
      <c r="AQ38" s="141">
        <f>AN38</f>
        <v>0</v>
      </c>
    </row>
    <row r="39" spans="1:43" s="141" customFormat="1" hidden="1">
      <c r="A39" s="178" t="str">
        <f>IF('Modulo 04_Elenco_preventivi'!B105&lt;&gt;"",'Modulo 04_Elenco_preventivi'!B105,"")</f>
        <v/>
      </c>
      <c r="B39" s="179" t="str">
        <f>IF('Modulo 04_Elenco_preventivi'!C105&lt;&gt;"",'Modulo 04_Elenco_preventivi'!C105,"")</f>
        <v/>
      </c>
      <c r="C39" s="490" t="str">
        <f>IF('Modulo 04_Elenco_preventivi'!D105&lt;&gt;"",'Modulo 04_Elenco_preventivi'!D105,"")</f>
        <v/>
      </c>
      <c r="D39" s="223" t="str">
        <f>IF('Modulo 04_Elenco_preventivi'!E105&lt;&gt;"",'Modulo 04_Elenco_preventivi'!E105,"")</f>
        <v/>
      </c>
      <c r="E39" s="181" t="str">
        <f>IF('Modulo 04_Elenco_preventivi'!F105&lt;&gt;"",'Modulo 04_Elenco_preventivi'!F105,"")</f>
        <v/>
      </c>
      <c r="F39" s="182"/>
      <c r="G39" s="183"/>
      <c r="H39" s="183"/>
      <c r="I39" s="184" t="str">
        <f>K39</f>
        <v/>
      </c>
      <c r="J39" s="173"/>
      <c r="K39" s="164" t="str">
        <f>IF(O39&lt;&gt;"",IF(O39="ON1","Spesa no tematica",IF(O39="ON2","Spesa no tematica",O39)),"")</f>
        <v/>
      </c>
      <c r="L39" s="185" t="str">
        <f>O39</f>
        <v/>
      </c>
      <c r="M39" s="186" t="str">
        <f t="shared" si="0"/>
        <v/>
      </c>
      <c r="O39" s="187" t="str">
        <f t="shared" si="1"/>
        <v/>
      </c>
      <c r="Q39" s="188" t="str">
        <f t="shared" si="2"/>
        <v/>
      </c>
      <c r="R39" s="141">
        <f>IF($Q39=3,E39,0)</f>
        <v>0</v>
      </c>
      <c r="T39" s="141">
        <f>IF($Q39=4,E39,0)</f>
        <v>0</v>
      </c>
      <c r="V39" s="141">
        <f>IF($Q39=5,E39,0)</f>
        <v>0</v>
      </c>
      <c r="X39" s="141">
        <f t="shared" si="15"/>
        <v>0</v>
      </c>
      <c r="Z39" s="141">
        <f t="shared" si="16"/>
        <v>0</v>
      </c>
      <c r="AF39" s="187" t="str">
        <f t="shared" si="6"/>
        <v/>
      </c>
      <c r="AG39" s="141" t="str">
        <f t="shared" si="7"/>
        <v/>
      </c>
      <c r="AH39" s="141">
        <f t="shared" si="8"/>
        <v>0</v>
      </c>
      <c r="AI39" s="141">
        <f t="shared" si="9"/>
        <v>0</v>
      </c>
      <c r="AJ39" s="141">
        <f t="shared" si="10"/>
        <v>0</v>
      </c>
      <c r="AK39" s="141">
        <f t="shared" si="11"/>
        <v>0</v>
      </c>
      <c r="AL39" s="141">
        <f t="shared" si="12"/>
        <v>0</v>
      </c>
      <c r="AM39" s="141">
        <f t="shared" si="13"/>
        <v>0</v>
      </c>
      <c r="AN39" s="141">
        <f t="shared" si="14"/>
        <v>0</v>
      </c>
      <c r="AP39" s="141" t="str">
        <f>AG39</f>
        <v/>
      </c>
      <c r="AQ39" s="141">
        <f>AN39</f>
        <v>0</v>
      </c>
    </row>
    <row r="40" spans="1:43" s="141" customFormat="1" hidden="1">
      <c r="A40" s="178" t="str">
        <f>IF('Modulo 04_Elenco_preventivi'!B109&lt;&gt;"",'Modulo 04_Elenco_preventivi'!B109,"")</f>
        <v/>
      </c>
      <c r="B40" s="179" t="str">
        <f>IF('Modulo 04_Elenco_preventivi'!C109&lt;&gt;"",'Modulo 04_Elenco_preventivi'!C109,"")</f>
        <v/>
      </c>
      <c r="C40" s="490" t="str">
        <f>IF('Modulo 04_Elenco_preventivi'!D109&lt;&gt;"",'Modulo 04_Elenco_preventivi'!D109,"")</f>
        <v/>
      </c>
      <c r="D40" s="223" t="str">
        <f>IF('Modulo 04_Elenco_preventivi'!E109&lt;&gt;"",'Modulo 04_Elenco_preventivi'!E109,"")</f>
        <v/>
      </c>
      <c r="E40" s="181" t="str">
        <f>IF('Modulo 04_Elenco_preventivi'!F109&lt;&gt;"",'Modulo 04_Elenco_preventivi'!F109,"")</f>
        <v/>
      </c>
      <c r="F40" s="182"/>
      <c r="G40" s="183"/>
      <c r="H40" s="183"/>
      <c r="I40" s="184" t="str">
        <f>K40</f>
        <v/>
      </c>
      <c r="J40" s="173"/>
      <c r="K40" s="164" t="str">
        <f>IF(O40&lt;&gt;"",IF(O40="ON1","Spesa no tematica",IF(O40="ON2","Spesa no tematica",O40)),"")</f>
        <v/>
      </c>
      <c r="L40" s="185" t="str">
        <f>O40</f>
        <v/>
      </c>
      <c r="M40" s="186" t="str">
        <f t="shared" si="0"/>
        <v/>
      </c>
      <c r="O40" s="187" t="str">
        <f t="shared" si="1"/>
        <v/>
      </c>
      <c r="Q40" s="188" t="str">
        <f t="shared" si="2"/>
        <v/>
      </c>
      <c r="R40" s="141">
        <f>IF($Q40=3,E40,0)</f>
        <v>0</v>
      </c>
      <c r="T40" s="141">
        <f>IF($Q40=4,E40,0)</f>
        <v>0</v>
      </c>
      <c r="V40" s="141">
        <f>IF($Q40=5,E40,0)</f>
        <v>0</v>
      </c>
      <c r="X40" s="141">
        <f t="shared" si="15"/>
        <v>0</v>
      </c>
      <c r="Z40" s="141">
        <f t="shared" si="16"/>
        <v>0</v>
      </c>
      <c r="AF40" s="187" t="str">
        <f t="shared" si="6"/>
        <v/>
      </c>
      <c r="AG40" s="141" t="str">
        <f t="shared" si="7"/>
        <v/>
      </c>
      <c r="AH40" s="141">
        <f t="shared" si="8"/>
        <v>0</v>
      </c>
      <c r="AI40" s="141">
        <f t="shared" si="9"/>
        <v>0</v>
      </c>
      <c r="AJ40" s="141">
        <f t="shared" si="10"/>
        <v>0</v>
      </c>
      <c r="AK40" s="141">
        <f t="shared" si="11"/>
        <v>0</v>
      </c>
      <c r="AL40" s="141">
        <f t="shared" si="12"/>
        <v>0</v>
      </c>
      <c r="AM40" s="141">
        <f t="shared" si="13"/>
        <v>0</v>
      </c>
      <c r="AN40" s="141">
        <f t="shared" si="14"/>
        <v>0</v>
      </c>
      <c r="AP40" s="141" t="str">
        <f>AG40</f>
        <v/>
      </c>
      <c r="AQ40" s="141">
        <f>AN40</f>
        <v>0</v>
      </c>
    </row>
    <row r="41" spans="1:43" s="141" customFormat="1">
      <c r="A41" s="178" t="str">
        <f>IF('Modulo 04_Elenco_preventivi'!B113&lt;&gt;"",'Modulo 04_Elenco_preventivi'!B113,"")</f>
        <v/>
      </c>
      <c r="B41" s="179" t="str">
        <f>IF('Modulo 04_Elenco_preventivi'!C113&lt;&gt;"",'Modulo 04_Elenco_preventivi'!C113,"")</f>
        <v/>
      </c>
      <c r="C41" s="490" t="str">
        <f>IF('Modulo 04_Elenco_preventivi'!D113&lt;&gt;"",'Modulo 04_Elenco_preventivi'!D113,"")</f>
        <v/>
      </c>
      <c r="D41" s="223" t="str">
        <f>IF('Modulo 04_Elenco_preventivi'!E113&lt;&gt;"",'Modulo 04_Elenco_preventivi'!E113,"")</f>
        <v/>
      </c>
      <c r="E41" s="181" t="str">
        <f>IF('Modulo 04_Elenco_preventivi'!F113&lt;&gt;"",'Modulo 04_Elenco_preventivi'!F113,"")</f>
        <v/>
      </c>
      <c r="F41" s="182"/>
      <c r="G41" s="183"/>
      <c r="H41" s="183"/>
      <c r="I41" s="184" t="str">
        <f t="shared" si="21"/>
        <v/>
      </c>
      <c r="J41" s="173"/>
      <c r="K41" s="164" t="str">
        <f t="shared" si="17"/>
        <v/>
      </c>
      <c r="L41" s="185" t="str">
        <f t="shared" si="18"/>
        <v/>
      </c>
      <c r="M41" s="186" t="str">
        <f t="shared" si="0"/>
        <v/>
      </c>
      <c r="O41" s="187" t="str">
        <f t="shared" si="1"/>
        <v/>
      </c>
      <c r="Q41" s="188" t="str">
        <f t="shared" si="2"/>
        <v/>
      </c>
      <c r="R41" s="141">
        <f t="shared" si="3"/>
        <v>0</v>
      </c>
      <c r="T41" s="141">
        <f t="shared" si="4"/>
        <v>0</v>
      </c>
      <c r="V41" s="141">
        <f t="shared" si="5"/>
        <v>0</v>
      </c>
      <c r="X41" s="141">
        <f t="shared" si="15"/>
        <v>0</v>
      </c>
      <c r="Z41" s="141">
        <f t="shared" si="16"/>
        <v>0</v>
      </c>
      <c r="AF41" s="187" t="str">
        <f t="shared" si="6"/>
        <v/>
      </c>
      <c r="AG41" s="141" t="str">
        <f t="shared" si="7"/>
        <v/>
      </c>
      <c r="AH41" s="141">
        <f t="shared" si="8"/>
        <v>0</v>
      </c>
      <c r="AI41" s="141">
        <f t="shared" si="9"/>
        <v>0</v>
      </c>
      <c r="AJ41" s="141">
        <f t="shared" si="10"/>
        <v>0</v>
      </c>
      <c r="AK41" s="141">
        <f t="shared" si="11"/>
        <v>0</v>
      </c>
      <c r="AL41" s="141">
        <f t="shared" si="12"/>
        <v>0</v>
      </c>
      <c r="AM41" s="141">
        <f t="shared" si="13"/>
        <v>0</v>
      </c>
      <c r="AN41" s="141">
        <f t="shared" si="14"/>
        <v>0</v>
      </c>
      <c r="AP41" s="141" t="str">
        <f t="shared" si="19"/>
        <v/>
      </c>
      <c r="AQ41" s="141">
        <f t="shared" si="20"/>
        <v>0</v>
      </c>
    </row>
    <row r="42" spans="1:43" s="141" customFormat="1">
      <c r="D42" s="159" t="s">
        <v>26</v>
      </c>
      <c r="E42" s="189">
        <f>SUM(E19:E41)</f>
        <v>0</v>
      </c>
      <c r="F42" s="189"/>
      <c r="I42" s="165" t="s">
        <v>227</v>
      </c>
      <c r="R42" s="190">
        <f>SUM(R19:R41)</f>
        <v>0</v>
      </c>
      <c r="T42" s="190">
        <f>SUM(T19:T41)</f>
        <v>0</v>
      </c>
      <c r="U42" s="190"/>
      <c r="V42" s="190">
        <f>SUM(V19:V41)</f>
        <v>0</v>
      </c>
      <c r="W42" s="190"/>
      <c r="X42" s="190">
        <f>SUM(X19:X41)</f>
        <v>0</v>
      </c>
      <c r="Y42" s="190"/>
      <c r="Z42" s="190">
        <f>SUM(Z19:Z41)</f>
        <v>0</v>
      </c>
      <c r="AA42" s="190">
        <f>SUM(R42:Z42)</f>
        <v>0</v>
      </c>
      <c r="AH42" s="189">
        <f t="shared" ref="AH42:AN42" si="22">SUM(AH19:AH41)</f>
        <v>0</v>
      </c>
      <c r="AI42" s="189">
        <f t="shared" si="22"/>
        <v>0</v>
      </c>
      <c r="AJ42" s="189">
        <f t="shared" si="22"/>
        <v>0</v>
      </c>
      <c r="AK42" s="189">
        <f t="shared" si="22"/>
        <v>0</v>
      </c>
      <c r="AL42" s="189">
        <f t="shared" si="22"/>
        <v>0</v>
      </c>
      <c r="AM42" s="189">
        <f t="shared" si="22"/>
        <v>0</v>
      </c>
      <c r="AN42" s="189">
        <f t="shared" si="22"/>
        <v>0</v>
      </c>
    </row>
    <row r="43" spans="1:43" s="141" customFormat="1" ht="12.75" customHeight="1">
      <c r="E43" s="189"/>
      <c r="F43" s="191"/>
      <c r="I43" s="192"/>
      <c r="J43" s="192"/>
      <c r="T43" s="171" t="s">
        <v>112</v>
      </c>
      <c r="U43" s="171"/>
      <c r="V43" s="171" t="s">
        <v>142</v>
      </c>
      <c r="W43" s="171"/>
      <c r="X43" s="171" t="s">
        <v>55</v>
      </c>
      <c r="Y43" s="170"/>
      <c r="Z43" s="171" t="s">
        <v>56</v>
      </c>
      <c r="AA43" s="190">
        <f>SUM(AA42)</f>
        <v>0</v>
      </c>
      <c r="AH43" s="189"/>
      <c r="AI43" s="189"/>
      <c r="AJ43" s="189"/>
      <c r="AK43" s="189"/>
      <c r="AL43" s="189"/>
      <c r="AM43" s="189"/>
      <c r="AN43" s="189"/>
    </row>
    <row r="44" spans="1:43" ht="15" customHeight="1">
      <c r="A44" s="1"/>
      <c r="B44" s="20"/>
      <c r="C44" s="1"/>
      <c r="D44" s="1"/>
      <c r="E44" s="1"/>
      <c r="F44" s="1"/>
      <c r="G44" s="852"/>
      <c r="H44" s="852"/>
      <c r="I44" s="1"/>
      <c r="J44" s="1"/>
    </row>
    <row r="45" spans="1:43" ht="15" hidden="1" customHeight="1">
      <c r="A45" s="1"/>
      <c r="E45" s="21"/>
      <c r="F45" s="21"/>
      <c r="G45" s="852"/>
      <c r="H45" s="852"/>
      <c r="I45" s="1"/>
      <c r="J45" s="1"/>
    </row>
    <row r="46" spans="1:43" ht="15" hidden="1" customHeight="1">
      <c r="A46" s="1"/>
      <c r="B46" s="1"/>
      <c r="C46" s="1"/>
      <c r="D46" s="1"/>
      <c r="E46" s="1"/>
      <c r="F46" s="1"/>
      <c r="I46" s="1"/>
      <c r="J46" s="1"/>
    </row>
    <row r="47" spans="1:43" ht="15" hidden="1" customHeight="1">
      <c r="A47" s="1"/>
      <c r="B47" s="1"/>
      <c r="C47" s="1"/>
      <c r="D47" s="1"/>
      <c r="E47" s="1"/>
      <c r="F47" s="1"/>
      <c r="I47" s="1"/>
      <c r="J47" s="1"/>
    </row>
    <row r="48" spans="1:43" ht="15" hidden="1" customHeight="1">
      <c r="A48" s="1"/>
      <c r="B48" s="1"/>
      <c r="C48" s="1"/>
      <c r="D48" s="1"/>
      <c r="E48" s="1"/>
      <c r="F48" s="1"/>
      <c r="G48" s="64"/>
      <c r="H48" s="64"/>
      <c r="I48" s="1"/>
      <c r="J48" s="1"/>
    </row>
    <row r="49" spans="1:33" ht="15" hidden="1" customHeight="1">
      <c r="A49" s="1"/>
      <c r="B49" s="1"/>
      <c r="C49" s="1"/>
      <c r="D49" s="1"/>
      <c r="E49" s="1"/>
      <c r="F49" s="1"/>
      <c r="G49" s="1"/>
      <c r="H49" s="1"/>
      <c r="I49" s="1"/>
      <c r="J49" s="1"/>
    </row>
    <row r="50" spans="1:33" ht="12.75" hidden="1" customHeight="1">
      <c r="AD50" s="14" t="s">
        <v>1</v>
      </c>
    </row>
    <row r="51" spans="1:33" ht="12.75" hidden="1" customHeight="1">
      <c r="AC51" s="15"/>
      <c r="AD51" s="16" t="s">
        <v>2</v>
      </c>
      <c r="AE51" s="16" t="s">
        <v>3</v>
      </c>
      <c r="AF51" s="15"/>
      <c r="AG51" s="15"/>
    </row>
    <row r="52" spans="1:33" ht="12.75" hidden="1" customHeight="1">
      <c r="AA52" s="25">
        <f>AC52</f>
        <v>0</v>
      </c>
      <c r="AB52" s="25"/>
      <c r="AC52" s="26"/>
      <c r="AD52" s="17"/>
      <c r="AE52" s="28"/>
      <c r="AF52" s="12">
        <v>1</v>
      </c>
    </row>
    <row r="53" spans="1:33" ht="12.75" hidden="1" customHeight="1">
      <c r="AA53" s="25">
        <f t="shared" ref="AA53:AA56" si="23">AC53</f>
        <v>0</v>
      </c>
      <c r="AB53" s="27"/>
      <c r="AC53" s="27"/>
      <c r="AD53" s="18"/>
      <c r="AE53" s="29"/>
      <c r="AF53" s="22">
        <v>2</v>
      </c>
    </row>
    <row r="54" spans="1:33" ht="12.75" hidden="1" customHeight="1">
      <c r="AA54" s="25">
        <f t="shared" si="23"/>
        <v>0</v>
      </c>
      <c r="AB54" s="27"/>
      <c r="AC54" s="27"/>
      <c r="AD54" s="24"/>
      <c r="AE54" s="30"/>
      <c r="AF54" s="22">
        <v>3</v>
      </c>
      <c r="AG54" s="12" t="s">
        <v>53</v>
      </c>
    </row>
    <row r="55" spans="1:33" ht="38.25" hidden="1" customHeight="1">
      <c r="AA55" s="25" t="str">
        <f t="shared" si="23"/>
        <v>Q2</v>
      </c>
      <c r="AB55" s="27" t="s">
        <v>112</v>
      </c>
      <c r="AC55" s="27" t="s">
        <v>112</v>
      </c>
      <c r="AD55" s="24" t="s">
        <v>220</v>
      </c>
      <c r="AE55" s="30" t="s">
        <v>112</v>
      </c>
      <c r="AF55" s="22">
        <v>4</v>
      </c>
      <c r="AG55" s="12" t="s">
        <v>53</v>
      </c>
    </row>
    <row r="56" spans="1:33" ht="38.25" hidden="1" customHeight="1">
      <c r="AA56" s="25" t="str">
        <f t="shared" si="23"/>
        <v>SO3</v>
      </c>
      <c r="AB56" s="27" t="s">
        <v>142</v>
      </c>
      <c r="AC56" s="27" t="s">
        <v>142</v>
      </c>
      <c r="AD56" s="24" t="s">
        <v>603</v>
      </c>
      <c r="AE56" s="30" t="s">
        <v>142</v>
      </c>
      <c r="AF56" s="22">
        <v>5</v>
      </c>
      <c r="AG56" s="12" t="s">
        <v>53</v>
      </c>
    </row>
    <row r="57" spans="1:33" ht="12.75" hidden="1" customHeight="1">
      <c r="AA57" s="25" t="s">
        <v>56</v>
      </c>
      <c r="AB57" s="25" t="s">
        <v>56</v>
      </c>
      <c r="AC57" s="25" t="s">
        <v>56</v>
      </c>
      <c r="AD57" s="18" t="s">
        <v>46</v>
      </c>
      <c r="AE57" s="31" t="s">
        <v>56</v>
      </c>
      <c r="AF57" s="12">
        <v>7</v>
      </c>
      <c r="AG57" s="12" t="s">
        <v>54</v>
      </c>
    </row>
    <row r="58" spans="1:33" ht="12.75" hidden="1" customHeight="1">
      <c r="AA58" s="25" t="s">
        <v>55</v>
      </c>
      <c r="AB58" s="25" t="s">
        <v>55</v>
      </c>
      <c r="AC58" s="25" t="s">
        <v>55</v>
      </c>
      <c r="AD58" s="24" t="s">
        <v>52</v>
      </c>
      <c r="AE58" s="31" t="s">
        <v>55</v>
      </c>
      <c r="AF58" s="12">
        <v>6</v>
      </c>
      <c r="AG58" s="12" t="s">
        <v>53</v>
      </c>
    </row>
    <row r="59" spans="1:33" ht="12.75" hidden="1" customHeight="1"/>
    <row r="60" spans="1:33" ht="12.75" hidden="1" customHeight="1"/>
    <row r="61" spans="1:33" ht="12.75" hidden="1" customHeight="1"/>
    <row r="62" spans="1:33" ht="12.75" hidden="1" customHeight="1">
      <c r="AD62" s="23" t="s">
        <v>45</v>
      </c>
    </row>
    <row r="63" spans="1:33" ht="12.75" hidden="1" customHeight="1">
      <c r="AC63" s="12" t="s">
        <v>53</v>
      </c>
      <c r="AD63" s="18" t="s">
        <v>51</v>
      </c>
      <c r="AE63" s="33">
        <v>1</v>
      </c>
      <c r="AF63" s="33">
        <v>1</v>
      </c>
    </row>
    <row r="64" spans="1:33" ht="12.75" hidden="1" customHeight="1">
      <c r="AC64" s="12" t="s">
        <v>53</v>
      </c>
      <c r="AD64" s="18" t="s">
        <v>50</v>
      </c>
      <c r="AE64" s="33">
        <v>2</v>
      </c>
      <c r="AF64" s="33">
        <v>2</v>
      </c>
    </row>
    <row r="65" spans="1:32" ht="12.75" customHeight="1">
      <c r="AC65" s="12" t="s">
        <v>53</v>
      </c>
      <c r="AD65" s="18" t="s">
        <v>67</v>
      </c>
      <c r="AE65" s="33">
        <v>3</v>
      </c>
      <c r="AF65" s="33">
        <v>3</v>
      </c>
    </row>
    <row r="66" spans="1:32" ht="12.75" customHeight="1">
      <c r="AC66" s="12" t="s">
        <v>53</v>
      </c>
      <c r="AD66" s="18" t="s">
        <v>66</v>
      </c>
      <c r="AE66" s="33">
        <v>4</v>
      </c>
      <c r="AF66" s="33">
        <v>4</v>
      </c>
    </row>
    <row r="67" spans="1:32" ht="12.75" customHeight="1">
      <c r="AC67" s="12" t="s">
        <v>53</v>
      </c>
      <c r="AD67" s="18" t="s">
        <v>331</v>
      </c>
      <c r="AE67" s="33">
        <v>5</v>
      </c>
      <c r="AF67" s="33">
        <v>5</v>
      </c>
    </row>
    <row r="68" spans="1:32" ht="15">
      <c r="A68" s="1"/>
      <c r="B68" s="1"/>
      <c r="C68" s="32"/>
      <c r="D68" s="32"/>
      <c r="E68" s="32"/>
      <c r="F68" s="32"/>
      <c r="G68" s="32"/>
      <c r="H68" s="32"/>
      <c r="I68" s="32"/>
      <c r="J68" s="32"/>
      <c r="K68" s="32"/>
      <c r="AC68" s="12" t="s">
        <v>54</v>
      </c>
      <c r="AD68" s="18" t="s">
        <v>46</v>
      </c>
      <c r="AE68" s="33">
        <v>7</v>
      </c>
      <c r="AF68" s="33">
        <v>7</v>
      </c>
    </row>
    <row r="69" spans="1:32" s="141" customFormat="1" ht="28.5" customHeight="1">
      <c r="A69" s="853" t="s">
        <v>57</v>
      </c>
      <c r="B69" s="854"/>
      <c r="C69" s="854"/>
      <c r="D69" s="855"/>
      <c r="E69" s="126"/>
      <c r="F69" s="126"/>
      <c r="G69" s="856" t="s">
        <v>58</v>
      </c>
      <c r="H69" s="857"/>
      <c r="I69" s="858"/>
      <c r="M69" s="144">
        <f>0.12*(B71+B72+B73+B74+B75)</f>
        <v>0</v>
      </c>
    </row>
    <row r="70" spans="1:32" s="141" customFormat="1" ht="84.75" customHeight="1">
      <c r="A70" s="202" t="s">
        <v>59</v>
      </c>
      <c r="B70" s="203" t="s">
        <v>479</v>
      </c>
      <c r="C70" s="204" t="s">
        <v>332</v>
      </c>
      <c r="D70" s="205" t="s">
        <v>219</v>
      </c>
      <c r="E70" s="126" t="s">
        <v>335</v>
      </c>
      <c r="F70" s="126"/>
      <c r="G70" s="206" t="s">
        <v>60</v>
      </c>
      <c r="H70" s="579" t="s">
        <v>61</v>
      </c>
      <c r="I70" s="206" t="s">
        <v>75</v>
      </c>
      <c r="J70" s="145"/>
      <c r="K70" s="145">
        <f>SUM(I71:I77)</f>
        <v>0</v>
      </c>
      <c r="L70" s="141">
        <f>IF(K78&lt;0.12,G78,L78)</f>
        <v>0</v>
      </c>
      <c r="AD70" s="141" t="s">
        <v>47</v>
      </c>
    </row>
    <row r="71" spans="1:32" s="141" customFormat="1" ht="28.5">
      <c r="A71" s="207" t="s">
        <v>51</v>
      </c>
      <c r="B71" s="146">
        <f>AH42</f>
        <v>0</v>
      </c>
      <c r="E71" s="145">
        <f>SUM(F19:F41)</f>
        <v>0</v>
      </c>
      <c r="G71" s="147">
        <f>IF((Spese_generali!E4)="",0,(Spese_generali!E4))</f>
        <v>0</v>
      </c>
      <c r="H71" s="148"/>
      <c r="I71" s="149">
        <f t="shared" ref="I71:I77" si="24">IF(K71=0,G71,IF(K71="null","INDICARE IMPORTO a cui si riferiscce la  SP.GEN.                                              ",L71))</f>
        <v>0</v>
      </c>
      <c r="K71" s="141">
        <f t="shared" ref="K71:K77" si="25">IF(G71=0,0,IF(H71=0,"null",G71/H71))</f>
        <v>0</v>
      </c>
      <c r="L71" s="144">
        <f t="shared" ref="L71:L78" si="26">H71*0.12</f>
        <v>0</v>
      </c>
      <c r="N71" s="150" t="s">
        <v>70</v>
      </c>
      <c r="AD71" s="151" t="s">
        <v>49</v>
      </c>
    </row>
    <row r="72" spans="1:32" s="141" customFormat="1" ht="28.5">
      <c r="A72" s="207" t="s">
        <v>50</v>
      </c>
      <c r="B72" s="146">
        <f>AI42</f>
        <v>0</v>
      </c>
      <c r="G72" s="147">
        <f>IF((Spese_generali!E5)="",0,(Spese_generali!E5))</f>
        <v>0</v>
      </c>
      <c r="H72" s="148"/>
      <c r="I72" s="149">
        <f t="shared" si="24"/>
        <v>0</v>
      </c>
      <c r="K72" s="141">
        <f t="shared" si="25"/>
        <v>0</v>
      </c>
      <c r="L72" s="144">
        <f t="shared" si="26"/>
        <v>0</v>
      </c>
      <c r="N72" s="152">
        <v>0.1</v>
      </c>
      <c r="AD72" s="151" t="s">
        <v>48</v>
      </c>
    </row>
    <row r="73" spans="1:32" s="141" customFormat="1" ht="27" customHeight="1">
      <c r="A73" s="207" t="s">
        <v>74</v>
      </c>
      <c r="B73" s="146">
        <f>AL42</f>
        <v>0</v>
      </c>
      <c r="G73" s="147">
        <f>IF((Spese_generali!E6)="",0,(Spese_generali!E6))</f>
        <v>0</v>
      </c>
      <c r="H73" s="148"/>
      <c r="I73" s="149">
        <f t="shared" si="24"/>
        <v>0</v>
      </c>
      <c r="K73" s="141">
        <f t="shared" si="25"/>
        <v>0</v>
      </c>
      <c r="L73" s="144">
        <f t="shared" si="26"/>
        <v>0</v>
      </c>
      <c r="N73" s="152">
        <v>0.15</v>
      </c>
    </row>
    <row r="74" spans="1:32" s="141" customFormat="1" ht="14.25">
      <c r="A74" s="207" t="s">
        <v>67</v>
      </c>
      <c r="B74" s="146">
        <f>AJ42</f>
        <v>0</v>
      </c>
      <c r="C74" s="153">
        <f>IF(B74=0,0,IF(D74=N74,"",(B77*D74)))</f>
        <v>0</v>
      </c>
      <c r="D74" s="154">
        <v>0.1</v>
      </c>
      <c r="G74" s="147">
        <f>IF((Spese_generali!E7)="",0,(Spese_generali!E7))</f>
        <v>0</v>
      </c>
      <c r="H74" s="148"/>
      <c r="I74" s="149">
        <f t="shared" si="24"/>
        <v>0</v>
      </c>
      <c r="K74" s="141">
        <f t="shared" si="25"/>
        <v>0</v>
      </c>
      <c r="L74" s="144">
        <f t="shared" si="26"/>
        <v>0</v>
      </c>
      <c r="N74" s="152"/>
    </row>
    <row r="75" spans="1:32" s="141" customFormat="1" ht="60" customHeight="1">
      <c r="A75" s="207" t="s">
        <v>69</v>
      </c>
      <c r="B75" s="146">
        <f>AK42</f>
        <v>0</v>
      </c>
      <c r="D75" s="145"/>
      <c r="G75" s="147">
        <f>IF((Spese_generali!E8)="",0,(Spese_generali!E8))</f>
        <v>0</v>
      </c>
      <c r="H75" s="148"/>
      <c r="I75" s="149">
        <f t="shared" si="24"/>
        <v>0</v>
      </c>
      <c r="K75" s="141">
        <f t="shared" si="25"/>
        <v>0</v>
      </c>
      <c r="L75" s="144">
        <f t="shared" si="26"/>
        <v>0</v>
      </c>
    </row>
    <row r="76" spans="1:32" s="141" customFormat="1" ht="43.5" customHeight="1" thickBot="1">
      <c r="A76" s="208" t="s">
        <v>751</v>
      </c>
      <c r="B76" s="155">
        <f>AN42</f>
        <v>0</v>
      </c>
      <c r="C76" s="156" t="str">
        <f>IF(G78=0,"",IF(H78=0,"COMPILARE IMPORTO INTERVENTO SPESE GENERALI col. H",IF(I78&lt;M69,I78,M69)))</f>
        <v/>
      </c>
      <c r="G76" s="147">
        <f>IF((Spese_generali!E9)="",0,(Spese_generali!E9))</f>
        <v>0</v>
      </c>
      <c r="H76" s="148"/>
      <c r="I76" s="149">
        <f t="shared" si="24"/>
        <v>0</v>
      </c>
      <c r="K76" s="141">
        <f t="shared" si="25"/>
        <v>0</v>
      </c>
      <c r="L76" s="144">
        <f t="shared" si="26"/>
        <v>0</v>
      </c>
    </row>
    <row r="77" spans="1:32" s="141" customFormat="1" ht="24" customHeight="1">
      <c r="A77" s="209" t="s">
        <v>62</v>
      </c>
      <c r="B77" s="157">
        <f>SUM(SUM(B71:B76))</f>
        <v>0</v>
      </c>
      <c r="G77" s="147">
        <f>IF((Spese_generali!E10)="",0,(Spese_generali!E10))</f>
        <v>0</v>
      </c>
      <c r="H77" s="148"/>
      <c r="I77" s="149">
        <f t="shared" si="24"/>
        <v>0</v>
      </c>
      <c r="K77" s="141">
        <f t="shared" si="25"/>
        <v>0</v>
      </c>
      <c r="L77" s="144">
        <f t="shared" si="26"/>
        <v>0</v>
      </c>
    </row>
    <row r="78" spans="1:32" s="141" customFormat="1" ht="21" customHeight="1">
      <c r="A78" s="161" t="str">
        <f>IF(C74&lt;B74,"spese acquisto terreni superiore all'importo ammissibile","")</f>
        <v/>
      </c>
      <c r="B78" s="158"/>
      <c r="E78" s="159"/>
      <c r="F78" s="159" t="s">
        <v>73</v>
      </c>
      <c r="G78" s="160">
        <f>SUM(G71:G77)</f>
        <v>0</v>
      </c>
      <c r="H78" s="160">
        <f>SUM(H71:H77)</f>
        <v>0</v>
      </c>
      <c r="I78" s="160">
        <f>IF(L70&lt;K70,L70,K70)</f>
        <v>0</v>
      </c>
      <c r="K78" s="141">
        <f>IF((G78)=0,0,IF(H78=0,0,(G78/H78)))</f>
        <v>0</v>
      </c>
      <c r="L78" s="144">
        <f t="shared" si="26"/>
        <v>0</v>
      </c>
    </row>
    <row r="79" spans="1:32" s="141" customFormat="1" ht="21">
      <c r="A79" s="161" t="str">
        <f>IF(K80=TRUE,"COMPILARE IMPORTO INTERVENTO SPESE GENERALI COLONNA H","")</f>
        <v/>
      </c>
    </row>
    <row r="80" spans="1:32" s="141" customFormat="1" ht="21">
      <c r="A80" s="161" t="str">
        <f>IF((B76&gt;C76),"LE SPESE GENERALI SUPERANO LA PERCENTUALE AMMESSA","")</f>
        <v/>
      </c>
      <c r="G80" s="849"/>
      <c r="H80" s="849"/>
      <c r="K80" s="141" t="b">
        <f>OR(I71="INDICARE IMPORTO a cui si riferiscce la  SP.GEN.                                              ",I72="INDICARE IMPORTO a cui si riferiscce la  SP.GEN.                                              ",I73="INDICARE IMPORTO a cui si riferiscce la  SP.GEN.                                              ",I74="INDICARE IMPORTO a cui si riferiscce la  SP.GEN.                                              ",I75="INDICARE IMPORTO a cui si riferiscce la  SP.GEN.                                              ",I76="INDICARE IMPORTO a cui si riferiscce la  SP.GEN.                                              ",I77="INDICARE IMPORTO a cui si riferiscce la  SP.GEN.                                              ")</f>
        <v>0</v>
      </c>
    </row>
    <row r="81" spans="2:8" s="141" customFormat="1" ht="29.25" customHeight="1">
      <c r="B81" s="210" t="s">
        <v>35</v>
      </c>
      <c r="C81" s="851" t="s">
        <v>580</v>
      </c>
      <c r="D81" s="851"/>
      <c r="G81" s="330" t="s">
        <v>674</v>
      </c>
      <c r="H81" s="330"/>
    </row>
    <row r="82" spans="2:8" s="141" customFormat="1" ht="15">
      <c r="B82" s="210"/>
      <c r="C82" s="210"/>
      <c r="D82" s="210"/>
      <c r="G82" s="330" t="str">
        <f>'Modulo 01_Domanda contributo'!E143</f>
        <v xml:space="preserve">   </v>
      </c>
      <c r="H82" s="330"/>
    </row>
    <row r="83" spans="2:8" s="141" customFormat="1" ht="24" customHeight="1" thickBot="1">
      <c r="B83" s="210"/>
      <c r="C83" s="210"/>
      <c r="D83" s="210"/>
      <c r="F83" s="494"/>
      <c r="G83" s="494"/>
      <c r="H83" s="495"/>
    </row>
    <row r="84" spans="2:8" s="141" customFormat="1" ht="4.5" customHeight="1">
      <c r="E84" s="201"/>
      <c r="F84" s="201"/>
      <c r="G84" s="330"/>
      <c r="H84" s="370"/>
    </row>
    <row r="85" spans="2:8" s="141" customFormat="1"/>
    <row r="98" spans="2:4" ht="13.5" hidden="1" thickBot="1">
      <c r="D98" s="12" t="s">
        <v>333</v>
      </c>
    </row>
    <row r="99" spans="2:4" ht="13.5" hidden="1" thickBot="1">
      <c r="B99" s="224" t="s">
        <v>313</v>
      </c>
      <c r="C99" s="228" t="s">
        <v>314</v>
      </c>
      <c r="D99" s="230">
        <f>B74+B75</f>
        <v>0</v>
      </c>
    </row>
    <row r="100" spans="2:4" ht="24.75" hidden="1" thickBot="1">
      <c r="B100" s="225" t="s">
        <v>315</v>
      </c>
      <c r="C100" s="229" t="s">
        <v>316</v>
      </c>
      <c r="D100" s="230">
        <f>B72</f>
        <v>0</v>
      </c>
    </row>
    <row r="101" spans="2:4" ht="13.5" hidden="1" thickBot="1">
      <c r="B101" s="225" t="s">
        <v>317</v>
      </c>
      <c r="C101" s="229" t="s">
        <v>318</v>
      </c>
      <c r="D101" s="230"/>
    </row>
    <row r="102" spans="2:4" ht="13.5" hidden="1" thickBot="1">
      <c r="B102" s="225" t="s">
        <v>319</v>
      </c>
      <c r="C102" s="229" t="s">
        <v>320</v>
      </c>
      <c r="D102" s="230">
        <f>B73+B76</f>
        <v>0</v>
      </c>
    </row>
    <row r="103" spans="2:4" ht="13.5" hidden="1" thickBot="1">
      <c r="B103" s="225" t="s">
        <v>321</v>
      </c>
      <c r="C103" s="229" t="s">
        <v>322</v>
      </c>
      <c r="D103" s="230">
        <f>B71-D104</f>
        <v>0</v>
      </c>
    </row>
    <row r="104" spans="2:4" ht="13.5" hidden="1" thickBot="1">
      <c r="B104" s="225" t="s">
        <v>323</v>
      </c>
      <c r="C104" s="229" t="s">
        <v>324</v>
      </c>
      <c r="D104" s="230">
        <f>SUM(F19:F41)</f>
        <v>0</v>
      </c>
    </row>
    <row r="105" spans="2:4" ht="24.75" hidden="1" thickBot="1">
      <c r="B105" s="225" t="s">
        <v>325</v>
      </c>
      <c r="C105" s="229" t="s">
        <v>326</v>
      </c>
      <c r="D105" s="230"/>
    </row>
    <row r="106" spans="2:4" ht="13.5" hidden="1" thickBot="1">
      <c r="B106" s="225" t="s">
        <v>327</v>
      </c>
      <c r="C106" s="229" t="s">
        <v>328</v>
      </c>
      <c r="D106" s="230"/>
    </row>
    <row r="107" spans="2:4" ht="13.5" hidden="1" thickBot="1">
      <c r="B107" s="225" t="s">
        <v>329</v>
      </c>
      <c r="C107" s="229" t="s">
        <v>330</v>
      </c>
      <c r="D107" s="230"/>
    </row>
  </sheetData>
  <sheetProtection password="CEEA" sheet="1" selectLockedCells="1"/>
  <dataConsolidate function="average"/>
  <mergeCells count="8">
    <mergeCell ref="C81:D81"/>
    <mergeCell ref="G80:H80"/>
    <mergeCell ref="G44:H44"/>
    <mergeCell ref="A9:I9"/>
    <mergeCell ref="A69:D69"/>
    <mergeCell ref="G69:I69"/>
    <mergeCell ref="G45:H45"/>
    <mergeCell ref="A15:I15"/>
  </mergeCells>
  <conditionalFormatting sqref="H71:H77">
    <cfRule type="expression" dxfId="0" priority="1" stopIfTrue="1">
      <formula>G71&gt;0</formula>
    </cfRule>
  </conditionalFormatting>
  <dataValidations count="4">
    <dataValidation type="list" allowBlank="1" showInputMessage="1" showErrorMessage="1" errorTitle="Attenzione" error="Premere ESC e inserire solo le voci presenti nell'elenco" sqref="H19:H41">
      <formula1>INDIRECT(M19)</formula1>
    </dataValidation>
    <dataValidation type="list" allowBlank="1" showInputMessage="1" showErrorMessage="1" errorTitle="Attenzione" error="Premere ESC e inserire solo le voci presenti nell'elenco" sqref="D74">
      <formula1>$N$72:$N$74</formula1>
    </dataValidation>
    <dataValidation type="decimal" allowBlank="1" showInputMessage="1" showErrorMessage="1" sqref="F19:F41">
      <formula1>0</formula1>
      <formula2>1000000</formula2>
    </dataValidation>
    <dataValidation type="list" allowBlank="1" showInputMessage="1" showErrorMessage="1" errorTitle="Attenzione" error="Premere ESC e inserire solo le voci presenti nell'elenco" sqref="G19:G41">
      <formula1>$AD$55:$AD$58</formula1>
    </dataValidation>
  </dataValidations>
  <printOptions horizontalCentered="1"/>
  <pageMargins left="0.23622047244094491" right="0.23622047244094491" top="0.74803149606299213" bottom="0.74803149606299213" header="0.31496062992125984" footer="0.31496062992125984"/>
  <pageSetup paperSize="9" scale="79" fitToHeight="0" orientation="landscape" r:id="rId1"/>
  <headerFooter>
    <oddFooter>&amp;C&amp;"Times New Roman,Normale"&amp;10Servizio caccia e risorse ittiche 
Pagina &amp;P di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opLeftCell="A7" workbookViewId="0">
      <selection activeCell="D20" sqref="D20"/>
    </sheetView>
  </sheetViews>
  <sheetFormatPr defaultRowHeight="15"/>
  <cols>
    <col min="1" max="1" width="45.7109375" customWidth="1"/>
  </cols>
  <sheetData>
    <row r="1" spans="1:5" ht="36">
      <c r="A1" s="13" t="s">
        <v>63</v>
      </c>
      <c r="B1" s="19" t="s">
        <v>64</v>
      </c>
    </row>
    <row r="2" spans="1:5">
      <c r="A2" s="34">
        <f>'Modulo 05_Quadro_economico'!H19</f>
        <v>0</v>
      </c>
      <c r="B2" s="34" t="str">
        <f>'Modulo 05_Quadro_economico'!E19</f>
        <v/>
      </c>
    </row>
    <row r="3" spans="1:5">
      <c r="A3" s="34">
        <f>'Modulo 05_Quadro_economico'!H20</f>
        <v>0</v>
      </c>
      <c r="B3" s="34" t="str">
        <f>'Modulo 05_Quadro_economico'!E20</f>
        <v/>
      </c>
    </row>
    <row r="4" spans="1:5">
      <c r="A4" s="34">
        <f>'Modulo 05_Quadro_economico'!H21</f>
        <v>0</v>
      </c>
      <c r="B4" s="34" t="str">
        <f>'Modulo 05_Quadro_economico'!E21</f>
        <v/>
      </c>
      <c r="D4" s="35" t="s">
        <v>65</v>
      </c>
      <c r="E4" s="36" t="str">
        <f t="array" ref="E4">IF(ISERROR(INDEX($A$1:$B$50,SMALL(IF($A$1:$A$50=$D$4,ROW($A$1:$A$50)),ROW(1:1)),2)),"",INDEX($A$1:$B$50,SMALL(IF($A$1:$A$50=$D$4,ROW($A$1:$A$50)),ROW(1:1)),2))</f>
        <v/>
      </c>
    </row>
    <row r="5" spans="1:5">
      <c r="A5" s="34">
        <f>'Modulo 05_Quadro_economico'!H22</f>
        <v>0</v>
      </c>
      <c r="B5" s="34" t="str">
        <f>'Modulo 05_Quadro_economico'!E22</f>
        <v/>
      </c>
      <c r="E5" s="36" t="str">
        <f t="array" ref="E5">IF(ISERROR(INDEX($A$1:$B$50,SMALL(IF($A$1:$A$50=$D$4,ROW($A$1:$A$50)),ROW(2:2)),2)),"",INDEX($A$1:$B$50,SMALL(IF($A$1:$A$50=$D$4,ROW($A$1:$A$50)),ROW(2:2)),2))</f>
        <v/>
      </c>
    </row>
    <row r="6" spans="1:5">
      <c r="A6" s="34">
        <f>'Modulo 05_Quadro_economico'!H23</f>
        <v>0</v>
      </c>
      <c r="B6" s="34" t="str">
        <f>'Modulo 05_Quadro_economico'!E23</f>
        <v/>
      </c>
      <c r="E6" s="36" t="str">
        <f t="array" ref="E6">IF(ISERROR(INDEX($A$1:$B$50,SMALL(IF($A$1:$A$50=$D$4,ROW($A$1:$A$50)),ROW(3:3)),2)),"",INDEX($A$1:$B$50,SMALL(IF($A$1:$A$50=$D$4,ROW($A$1:$A$50)),ROW(3:3)),2))</f>
        <v/>
      </c>
    </row>
    <row r="7" spans="1:5">
      <c r="A7" s="34">
        <f>'Modulo 05_Quadro_economico'!H24</f>
        <v>0</v>
      </c>
      <c r="B7" s="34" t="str">
        <f>'Modulo 05_Quadro_economico'!E24</f>
        <v/>
      </c>
      <c r="E7" s="36" t="str">
        <f t="array" ref="E7">IF(ISERROR(INDEX($A$1:$B$50,SMALL(IF($A$1:$A$50=$D$4,ROW($A$1:$A$50)),ROW(4:4)),2)),"",INDEX($A$1:$B$50,SMALL(IF($A$1:$A$50=$D$4,ROW($A$1:$A$50)),ROW(4:4)),2))</f>
        <v/>
      </c>
    </row>
    <row r="8" spans="1:5">
      <c r="A8" s="34">
        <f>'Modulo 05_Quadro_economico'!H25</f>
        <v>0</v>
      </c>
      <c r="B8" s="34" t="str">
        <f>'Modulo 05_Quadro_economico'!E25</f>
        <v/>
      </c>
      <c r="E8" s="36" t="str">
        <f t="array" ref="E8">IF(ISERROR(INDEX($A$1:$B$50,SMALL(IF($A$1:$A$50=$D$4,ROW($A$1:$A$50)),ROW(5:5)),2)),"",INDEX($A$1:$B$50,SMALL(IF($A$1:$A$50=$D$4,ROW($A$1:$A$50)),ROW(5:5)),2))</f>
        <v/>
      </c>
    </row>
    <row r="9" spans="1:5">
      <c r="A9" s="34">
        <f>'Modulo 05_Quadro_economico'!H26</f>
        <v>0</v>
      </c>
      <c r="B9" s="34" t="str">
        <f>'Modulo 05_Quadro_economico'!E26</f>
        <v/>
      </c>
      <c r="E9" s="36" t="str">
        <f t="array" ref="E9">IF(ISERROR(INDEX($A$1:$B$50,SMALL(IF($A$1:$A$50=$D$4,ROW($A$1:$A$50)),ROW(6:6)),2)),"",INDEX($A$1:$B$50,SMALL(IF($A$1:$A$50=$D$4,ROW($A$1:$A$50)),ROW(6:6)),2))</f>
        <v/>
      </c>
    </row>
    <row r="10" spans="1:5">
      <c r="A10" s="34">
        <f>'Modulo 05_Quadro_economico'!H27</f>
        <v>0</v>
      </c>
      <c r="B10" s="34" t="str">
        <f>'Modulo 05_Quadro_economico'!E27</f>
        <v/>
      </c>
      <c r="E10" s="36" t="str">
        <f t="array" ref="E10">IF(ISERROR(INDEX($A$1:$B$50,SMALL(IF($A$1:$A$50=$D$4,ROW($A$1:$A$50)),ROW(7:7)),2)),"",INDEX($A$1:$B$50,SMALL(IF($A$1:$A$50=$D$4,ROW($A$1:$A$50)),ROW(7:7)),2))</f>
        <v/>
      </c>
    </row>
    <row r="11" spans="1:5">
      <c r="A11" s="34">
        <f>'Modulo 05_Quadro_economico'!H28</f>
        <v>0</v>
      </c>
      <c r="B11" s="34" t="str">
        <f>'Modulo 05_Quadro_economico'!E28</f>
        <v/>
      </c>
      <c r="E11" s="36" t="str">
        <f t="array" ref="E11">IF(ISERROR(INDEX($A$1:$B$50,SMALL(IF($A$1:$A$50=$D$4,ROW($A$1:$A$50)),ROW(8:8)),2)),"",INDEX($A$1:$B$50,SMALL(IF($A$1:$A$50=$D$4,ROW($A$1:$A$50)),ROW(8:8)),2))</f>
        <v/>
      </c>
    </row>
    <row r="12" spans="1:5">
      <c r="A12" s="34">
        <f>'Modulo 05_Quadro_economico'!H29</f>
        <v>0</v>
      </c>
      <c r="B12" s="34" t="str">
        <f>'Modulo 05_Quadro_economico'!E29</f>
        <v/>
      </c>
      <c r="E12" s="36" t="str">
        <f t="array" ref="E12">IF(ISERROR(INDEX($A$1:$B$50,SMALL(IF($A$1:$A$50=$D$4,ROW($A$1:$A$50)),ROW(9:9)),2)),"",INDEX($A$1:$B$50,SMALL(IF($A$1:$A$50=$D$4,ROW($A$1:$A$50)),ROW(9:9)),2))</f>
        <v/>
      </c>
    </row>
    <row r="13" spans="1:5">
      <c r="A13" s="34">
        <f>'Modulo 05_Quadro_economico'!H30</f>
        <v>0</v>
      </c>
      <c r="B13" s="34" t="str">
        <f>'Modulo 05_Quadro_economico'!E30</f>
        <v/>
      </c>
      <c r="E13" s="36" t="str">
        <f t="array" ref="E13">IF(ISERROR(INDEX($A$1:$B$50,SMALL(IF($A$1:$A$50=$D$4,ROW($A$1:$A$50)),ROW(10:10)),2)),"",INDEX($A$1:$B$50,SMALL(IF($A$1:$A$50=$D$4,ROW($A$1:$A$50)),ROW(10:10)),2))</f>
        <v/>
      </c>
    </row>
    <row r="14" spans="1:5">
      <c r="A14" s="34">
        <f>'Modulo 05_Quadro_economico'!H31</f>
        <v>0</v>
      </c>
      <c r="B14" s="34" t="str">
        <f>'Modulo 05_Quadro_economico'!E31</f>
        <v/>
      </c>
      <c r="E14" s="36" t="str">
        <f t="array" ref="E14">IF(ISERROR(INDEX($A$1:$B$50,SMALL(IF($A$1:$A$50=$D$4,ROW($A$1:$A$50)),ROW(11:11)),2)),"",INDEX($A$1:$B$50,SMALL(IF($A$1:$A$50=$D$4,ROW($A$1:$A$50)),ROW(11:11)),2))</f>
        <v/>
      </c>
    </row>
    <row r="15" spans="1:5">
      <c r="A15" s="34">
        <f>'Modulo 05_Quadro_economico'!H32</f>
        <v>0</v>
      </c>
      <c r="B15" s="34" t="str">
        <f>'Modulo 05_Quadro_economico'!E32</f>
        <v/>
      </c>
      <c r="E15" s="36" t="str">
        <f t="array" ref="E15">IF(ISERROR(INDEX($A$1:$B$50,SMALL(IF($A$1:$A$50=$D$4,ROW($A$1:$A$50)),ROW(12:12)),2)),"",INDEX($A$1:$B$50,SMALL(IF($A$1:$A$50=$D$4,ROW($A$1:$A$50)),ROW(12:12)),2))</f>
        <v/>
      </c>
    </row>
    <row r="16" spans="1:5">
      <c r="A16" s="34">
        <f>'Modulo 05_Quadro_economico'!H33</f>
        <v>0</v>
      </c>
      <c r="B16" s="34" t="str">
        <f>'Modulo 05_Quadro_economico'!E33</f>
        <v/>
      </c>
      <c r="E16" s="36" t="str">
        <f t="array" ref="E16">IF(ISERROR(INDEX($A$1:$B$50,SMALL(IF($A$1:$A$50=$D$4,ROW($A$1:$A$50)),ROW(13:13)),2)),"",INDEX($A$1:$B$50,SMALL(IF($A$1:$A$50=$D$4,ROW($A$1:$A$50)),ROW(13:13)),2))</f>
        <v/>
      </c>
    </row>
    <row r="17" spans="1:5">
      <c r="A17" s="34">
        <f>'Modulo 05_Quadro_economico'!H34</f>
        <v>0</v>
      </c>
      <c r="B17" s="34" t="str">
        <f>'Modulo 05_Quadro_economico'!E34</f>
        <v/>
      </c>
      <c r="E17" s="36" t="str">
        <f t="array" ref="E17">IF(ISERROR(INDEX($A$1:$B$50,SMALL(IF($A$1:$A$50=$D$4,ROW($A$1:$A$50)),ROW(14:14)),2)),"",INDEX($A$1:$B$50,SMALL(IF($A$1:$A$50=$D$4,ROW($A$1:$A$50)),ROW(14:14)),2))</f>
        <v/>
      </c>
    </row>
    <row r="18" spans="1:5">
      <c r="A18" s="34">
        <f>'Modulo 05_Quadro_economico'!H35</f>
        <v>0</v>
      </c>
      <c r="B18" s="34" t="str">
        <f>'Modulo 05_Quadro_economico'!E35</f>
        <v/>
      </c>
      <c r="E18" s="36" t="str">
        <f t="array" ref="E18">IF(ISERROR(INDEX($A$1:$B$50,SMALL(IF($A$1:$A$50=$D$4,ROW($A$1:$A$50)),ROW(15:15)),2)),"",INDEX($A$1:$B$50,SMALL(IF($A$1:$A$50=$D$4,ROW($A$1:$A$50)),ROW(15:15)),2))</f>
        <v/>
      </c>
    </row>
    <row r="19" spans="1:5">
      <c r="A19" s="34">
        <f>'Modulo 05_Quadro_economico'!H36</f>
        <v>0</v>
      </c>
      <c r="B19" s="34" t="str">
        <f>'Modulo 05_Quadro_economico'!E36</f>
        <v/>
      </c>
      <c r="E19" s="36" t="str">
        <f t="array" ref="E19">IF(ISERROR(INDEX($A$1:$B$50,SMALL(IF($A$1:$A$50=$D$4,ROW($A$1:$A$50)),ROW(16:16)),2)),"",INDEX($A$1:$B$50,SMALL(IF($A$1:$A$50=$D$4,ROW($A$1:$A$50)),ROW(16:16)),2))</f>
        <v/>
      </c>
    </row>
    <row r="20" spans="1:5">
      <c r="A20" s="34">
        <f>'Modulo 05_Quadro_economico'!H37</f>
        <v>0</v>
      </c>
      <c r="B20" s="34" t="str">
        <f>'Modulo 05_Quadro_economico'!E37</f>
        <v/>
      </c>
    </row>
    <row r="21" spans="1:5">
      <c r="A21" s="34">
        <f>'Modulo 05_Quadro_economico'!H38</f>
        <v>0</v>
      </c>
      <c r="B21" s="34" t="str">
        <f>'Modulo 05_Quadro_economico'!E38</f>
        <v/>
      </c>
    </row>
    <row r="22" spans="1:5">
      <c r="A22" s="34">
        <f>'Modulo 05_Quadro_economico'!H39</f>
        <v>0</v>
      </c>
      <c r="B22" s="34" t="str">
        <f>'Modulo 05_Quadro_economico'!E39</f>
        <v/>
      </c>
    </row>
    <row r="23" spans="1:5">
      <c r="A23" s="34">
        <f>'Modulo 05_Quadro_economico'!H40</f>
        <v>0</v>
      </c>
      <c r="B23" s="34" t="str">
        <f>'Modulo 05_Quadro_economico'!E40</f>
        <v/>
      </c>
    </row>
    <row r="24" spans="1:5">
      <c r="A24" s="34">
        <f>'Modulo 05_Quadro_economico'!H41</f>
        <v>0</v>
      </c>
      <c r="B24" s="34" t="str">
        <f>'Modulo 05_Quadro_economico'!E41</f>
        <v/>
      </c>
    </row>
    <row r="25" spans="1:5">
      <c r="A25" s="34">
        <f>'Modulo 05_Quadro_economico'!H42</f>
        <v>0</v>
      </c>
      <c r="B25" s="34">
        <f>'Modulo 05_Quadro_economico'!E42</f>
        <v>0</v>
      </c>
    </row>
    <row r="26" spans="1:5">
      <c r="A26" s="34">
        <f>'Modulo 05_Quadro_economico'!H43</f>
        <v>0</v>
      </c>
      <c r="B26" s="34">
        <f>'Modulo 05_Quadro_economico'!E43</f>
        <v>0</v>
      </c>
    </row>
    <row r="27" spans="1:5">
      <c r="A27" s="34">
        <f>'Modulo 05_Quadro_economico'!H44</f>
        <v>0</v>
      </c>
      <c r="B27" s="34">
        <f>'Modulo 05_Quadro_economico'!E44</f>
        <v>0</v>
      </c>
    </row>
    <row r="28" spans="1:5">
      <c r="A28" s="34">
        <f>'Modulo 05_Quadro_economico'!H45</f>
        <v>0</v>
      </c>
      <c r="B28" s="34">
        <f>'Modulo 05_Quadro_economico'!E45</f>
        <v>0</v>
      </c>
    </row>
    <row r="29" spans="1:5">
      <c r="A29" s="34">
        <f>'Modulo 05_Quadro_economico'!H46</f>
        <v>0</v>
      </c>
      <c r="B29" s="34">
        <f>'Modulo 05_Quadro_economico'!E46</f>
        <v>0</v>
      </c>
    </row>
    <row r="30" spans="1:5">
      <c r="A30" s="34">
        <f>'Modulo 05_Quadro_economico'!H47</f>
        <v>0</v>
      </c>
      <c r="B30" s="34">
        <f>'Modulo 05_Quadro_economico'!E47</f>
        <v>0</v>
      </c>
    </row>
    <row r="31" spans="1:5">
      <c r="A31" s="34">
        <f>'Modulo 05_Quadro_economico'!H48</f>
        <v>0</v>
      </c>
      <c r="B31" s="34">
        <f>'Modulo 05_Quadro_economico'!E48</f>
        <v>0</v>
      </c>
    </row>
    <row r="32" spans="1:5">
      <c r="A32" s="34">
        <f>'Modulo 05_Quadro_economico'!H49</f>
        <v>0</v>
      </c>
      <c r="B32" s="34">
        <f>'Modulo 05_Quadro_economico'!E49</f>
        <v>0</v>
      </c>
    </row>
    <row r="33" spans="1:2">
      <c r="A33" s="34">
        <f>'Modulo 05_Quadro_economico'!H50</f>
        <v>0</v>
      </c>
      <c r="B33" s="34">
        <f>'Modulo 05_Quadro_economico'!E50</f>
        <v>0</v>
      </c>
    </row>
    <row r="34" spans="1:2">
      <c r="A34" s="34">
        <f>'Modulo 05_Quadro_economico'!H51</f>
        <v>0</v>
      </c>
      <c r="B34" s="34">
        <f>'Modulo 05_Quadro_economico'!E51</f>
        <v>0</v>
      </c>
    </row>
    <row r="35" spans="1:2">
      <c r="A35" s="34">
        <f>'Modulo 05_Quadro_economico'!H52</f>
        <v>0</v>
      </c>
      <c r="B35" s="34">
        <f>'Modulo 05_Quadro_economico'!E52</f>
        <v>0</v>
      </c>
    </row>
    <row r="36" spans="1:2">
      <c r="A36" s="34">
        <f>'Modulo 05_Quadro_economico'!H53</f>
        <v>0</v>
      </c>
      <c r="B36" s="34">
        <f>'Modulo 05_Quadro_economico'!E53</f>
        <v>0</v>
      </c>
    </row>
    <row r="37" spans="1:2">
      <c r="A37" s="34">
        <f>'Modulo 05_Quadro_economico'!H54</f>
        <v>0</v>
      </c>
      <c r="B37" s="34">
        <f>'Modulo 05_Quadro_economico'!E54</f>
        <v>0</v>
      </c>
    </row>
    <row r="38" spans="1:2">
      <c r="A38" s="34">
        <f>'Modulo 05_Quadro_economico'!H55</f>
        <v>0</v>
      </c>
      <c r="B38" s="34">
        <f>'Modulo 05_Quadro_economico'!E55</f>
        <v>0</v>
      </c>
    </row>
    <row r="39" spans="1:2">
      <c r="A39" s="34">
        <f>'Modulo 05_Quadro_economico'!H56</f>
        <v>0</v>
      </c>
      <c r="B39" s="34">
        <f>'Modulo 05_Quadro_economico'!E56</f>
        <v>0</v>
      </c>
    </row>
    <row r="40" spans="1:2">
      <c r="A40" s="34">
        <f>'Modulo 05_Quadro_economico'!H57</f>
        <v>0</v>
      </c>
      <c r="B40" s="34">
        <f>'Modulo 05_Quadro_economico'!E57</f>
        <v>0</v>
      </c>
    </row>
    <row r="41" spans="1:2">
      <c r="A41" s="34">
        <f>'Modulo 05_Quadro_economico'!H58</f>
        <v>0</v>
      </c>
      <c r="B41" s="34">
        <f>'Modulo 05_Quadro_economico'!E58</f>
        <v>0</v>
      </c>
    </row>
    <row r="42" spans="1:2">
      <c r="A42" s="34">
        <f>'Modulo 05_Quadro_economico'!H59</f>
        <v>0</v>
      </c>
      <c r="B42" s="34">
        <f>'Modulo 05_Quadro_economico'!E59</f>
        <v>0</v>
      </c>
    </row>
    <row r="43" spans="1:2">
      <c r="A43" s="34">
        <f>'Modulo 05_Quadro_economico'!H60</f>
        <v>0</v>
      </c>
      <c r="B43" s="34">
        <f>'Modulo 05_Quadro_economico'!E60</f>
        <v>0</v>
      </c>
    </row>
    <row r="44" spans="1:2">
      <c r="A44" s="34">
        <f>'Modulo 05_Quadro_economico'!H61</f>
        <v>0</v>
      </c>
      <c r="B44" s="34">
        <f>'Modulo 05_Quadro_economico'!E61</f>
        <v>0</v>
      </c>
    </row>
    <row r="45" spans="1:2">
      <c r="A45" s="34">
        <f>'Modulo 05_Quadro_economico'!H62</f>
        <v>0</v>
      </c>
      <c r="B45" s="34">
        <f>'Modulo 05_Quadro_economico'!E62</f>
        <v>0</v>
      </c>
    </row>
    <row r="46" spans="1:2">
      <c r="A46" s="34">
        <f>'Modulo 05_Quadro_economico'!H63</f>
        <v>0</v>
      </c>
      <c r="B46" s="34">
        <f>'Modulo 05_Quadro_economico'!E63</f>
        <v>0</v>
      </c>
    </row>
    <row r="47" spans="1:2">
      <c r="A47" s="34">
        <f>'Modulo 05_Quadro_economico'!H64</f>
        <v>0</v>
      </c>
      <c r="B47" s="34">
        <f>'Modulo 05_Quadro_economico'!E64</f>
        <v>0</v>
      </c>
    </row>
    <row r="48" spans="1:2">
      <c r="A48" s="34">
        <f>'Modulo 05_Quadro_economico'!H65</f>
        <v>0</v>
      </c>
      <c r="B48" s="34">
        <f>'Modulo 05_Quadro_economico'!E65</f>
        <v>0</v>
      </c>
    </row>
    <row r="49" spans="1:2">
      <c r="A49" s="34">
        <f>'Modulo 05_Quadro_economico'!H66</f>
        <v>0</v>
      </c>
      <c r="B49" s="34">
        <f>'Modulo 05_Quadro_economico'!E66</f>
        <v>0</v>
      </c>
    </row>
    <row r="50" spans="1:2">
      <c r="A50" s="34">
        <f>'Modulo 05_Quadro_economico'!H67</f>
        <v>0</v>
      </c>
      <c r="B50" s="34">
        <f>'Modulo 05_Quadro_economico'!E67</f>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pageSetUpPr fitToPage="1"/>
  </sheetPr>
  <dimension ref="A4:AB186"/>
  <sheetViews>
    <sheetView showRuler="0" view="pageBreakPreview" topLeftCell="A7" zoomScale="85" zoomScaleNormal="100" zoomScaleSheetLayoutView="85" zoomScalePageLayoutView="130" workbookViewId="0">
      <selection activeCell="E33" sqref="E33"/>
    </sheetView>
  </sheetViews>
  <sheetFormatPr defaultColWidth="9.140625" defaultRowHeight="12.75"/>
  <cols>
    <col min="1" max="1" width="3.28515625" style="8" customWidth="1"/>
    <col min="2" max="2" width="6.140625" style="8" customWidth="1"/>
    <col min="3" max="3" width="31.28515625" style="8" customWidth="1"/>
    <col min="4" max="4" width="40" style="8" customWidth="1"/>
    <col min="5" max="5" width="24.5703125" style="8" customWidth="1"/>
    <col min="6" max="6" width="18.85546875" style="8" customWidth="1"/>
    <col min="7" max="7" width="9.5703125" style="8" customWidth="1"/>
    <col min="8" max="8" width="16.85546875" style="8" customWidth="1"/>
    <col min="9" max="9" width="5.42578125" style="8" customWidth="1"/>
    <col min="10" max="10" width="16.85546875" style="8" hidden="1" customWidth="1"/>
    <col min="11" max="11" width="9.140625" style="8" hidden="1" customWidth="1"/>
    <col min="12" max="12" width="10.85546875" style="9" hidden="1" customWidth="1"/>
    <col min="13" max="14" width="9.140625" style="9" hidden="1" customWidth="1"/>
    <col min="15" max="15" width="9.7109375" style="8" hidden="1" customWidth="1"/>
    <col min="16" max="28" width="9.140625" style="8" hidden="1" customWidth="1"/>
    <col min="29" max="45" width="9.140625" style="8" customWidth="1"/>
    <col min="46" max="16384" width="9.140625" style="8"/>
  </cols>
  <sheetData>
    <row r="4" spans="1:17">
      <c r="B4" s="12"/>
      <c r="C4" s="12"/>
      <c r="D4" s="12"/>
      <c r="E4" s="12"/>
      <c r="F4" s="12"/>
      <c r="G4" s="12"/>
      <c r="H4" s="12"/>
    </row>
    <row r="5" spans="1:17">
      <c r="B5" s="12"/>
      <c r="C5" s="12"/>
      <c r="D5" s="12"/>
      <c r="E5" s="12"/>
      <c r="F5" s="12"/>
      <c r="G5" s="12"/>
      <c r="H5" s="12"/>
    </row>
    <row r="6" spans="1:17">
      <c r="B6" s="12"/>
      <c r="C6" s="12"/>
      <c r="D6" s="12"/>
      <c r="E6" s="12"/>
      <c r="F6" s="12"/>
      <c r="G6" s="12"/>
      <c r="H6" s="12"/>
    </row>
    <row r="7" spans="1:17">
      <c r="B7" s="12"/>
      <c r="C7" s="12"/>
      <c r="D7" s="12"/>
      <c r="E7" s="12"/>
      <c r="F7" s="12"/>
      <c r="G7" s="12"/>
      <c r="H7" s="12"/>
    </row>
    <row r="8" spans="1:17" ht="6" customHeight="1">
      <c r="B8" s="12"/>
      <c r="C8" s="12"/>
      <c r="D8" s="12"/>
      <c r="E8" s="12"/>
      <c r="F8" s="12"/>
      <c r="G8" s="12"/>
      <c r="H8" s="12"/>
    </row>
    <row r="9" spans="1:17" ht="99" customHeight="1">
      <c r="A9" s="603" t="s">
        <v>724</v>
      </c>
      <c r="B9" s="603"/>
      <c r="C9" s="603"/>
      <c r="D9" s="603"/>
      <c r="E9" s="603"/>
      <c r="F9" s="603"/>
      <c r="G9" s="603"/>
      <c r="H9" s="603"/>
      <c r="I9" s="603"/>
      <c r="J9" s="136"/>
    </row>
    <row r="10" spans="1:17" ht="15" customHeight="1">
      <c r="B10" s="141"/>
      <c r="C10" s="132" t="s">
        <v>300</v>
      </c>
      <c r="D10" s="141"/>
      <c r="E10" s="141"/>
      <c r="F10" s="141"/>
      <c r="G10" s="141"/>
      <c r="H10" s="141"/>
      <c r="I10" s="12"/>
    </row>
    <row r="11" spans="1:17" s="1" customFormat="1" ht="6.75" customHeight="1">
      <c r="B11" s="132"/>
      <c r="C11" s="126"/>
      <c r="D11" s="132"/>
      <c r="E11" s="132"/>
      <c r="F11" s="133"/>
      <c r="G11" s="133"/>
      <c r="H11" s="133"/>
      <c r="I11" s="498"/>
      <c r="J11" s="2"/>
      <c r="K11" s="2"/>
      <c r="L11" s="2"/>
      <c r="M11" s="2"/>
      <c r="N11" s="2"/>
      <c r="O11" s="2"/>
      <c r="P11" s="2"/>
      <c r="Q11" s="8"/>
    </row>
    <row r="12" spans="1:17" s="1" customFormat="1" ht="15.75">
      <c r="B12" s="126"/>
      <c r="C12" s="372" t="s">
        <v>16</v>
      </c>
      <c r="D12" s="918" t="str">
        <f>IF('Modulo 04_Elenco_preventivi'!E12&lt;&gt;0,'Modulo 04_Elenco_preventivi'!E12,"")</f>
        <v xml:space="preserve">   </v>
      </c>
      <c r="E12" s="918"/>
      <c r="F12" s="918"/>
      <c r="G12" s="918"/>
      <c r="H12" s="918"/>
      <c r="K12" s="2"/>
      <c r="L12" s="2"/>
      <c r="M12" s="2"/>
      <c r="N12" s="2"/>
      <c r="O12" s="2"/>
      <c r="P12" s="2"/>
      <c r="Q12" s="8"/>
    </row>
    <row r="13" spans="1:17" s="1" customFormat="1" ht="15.75">
      <c r="B13" s="126"/>
      <c r="C13" s="372" t="s">
        <v>17</v>
      </c>
      <c r="D13" s="211" t="str">
        <f>IF('Modulo 04_Elenco_preventivi'!E13&lt;&gt;0,'Modulo 04_Elenco_preventivi'!E13,"")</f>
        <v/>
      </c>
      <c r="E13" s="212" t="str">
        <f>IF('Modulo 04_Elenco_preventivi'!F13&lt;&gt;0,'Modulo 04_Elenco_preventivi'!F13,"")</f>
        <v/>
      </c>
      <c r="F13" s="213"/>
      <c r="G13" s="213"/>
      <c r="H13" s="214"/>
      <c r="K13" s="2"/>
      <c r="L13" s="2"/>
      <c r="M13" s="2"/>
      <c r="N13" s="2"/>
      <c r="O13" s="2"/>
      <c r="P13" s="2"/>
      <c r="Q13" s="8"/>
    </row>
    <row r="14" spans="1:17" s="1" customFormat="1" ht="15.75">
      <c r="B14" s="126"/>
      <c r="C14" s="349" t="s">
        <v>29</v>
      </c>
      <c r="D14" s="919" t="str">
        <f>IF('Modulo 04_Elenco_preventivi'!E14&lt;&gt;0,'Modulo 04_Elenco_preventivi'!E14,"")</f>
        <v/>
      </c>
      <c r="E14" s="919"/>
      <c r="F14" s="919"/>
      <c r="G14" s="919"/>
      <c r="H14" s="919"/>
      <c r="K14" s="2"/>
      <c r="L14" s="2"/>
      <c r="M14" s="2"/>
      <c r="N14" s="2"/>
      <c r="O14" s="2"/>
      <c r="P14" s="2"/>
      <c r="Q14" s="8"/>
    </row>
    <row r="15" spans="1:17" s="1" customFormat="1" ht="7.5" customHeight="1">
      <c r="B15" s="126"/>
      <c r="C15" s="132"/>
      <c r="D15" s="132"/>
      <c r="E15" s="137"/>
      <c r="F15" s="133"/>
      <c r="G15" s="133"/>
      <c r="H15" s="133"/>
      <c r="I15" s="498"/>
      <c r="J15" s="2"/>
      <c r="K15" s="2"/>
      <c r="L15" s="2"/>
      <c r="M15" s="2"/>
      <c r="N15" s="2"/>
      <c r="O15" s="2"/>
      <c r="P15" s="2"/>
      <c r="Q15" s="8"/>
    </row>
    <row r="16" spans="1:17" s="1" customFormat="1" ht="15.75">
      <c r="B16" s="126"/>
      <c r="C16" s="372" t="s">
        <v>28</v>
      </c>
      <c r="D16" s="142"/>
      <c r="E16" s="137"/>
      <c r="F16" s="133"/>
      <c r="G16" s="133"/>
      <c r="H16" s="133"/>
      <c r="I16" s="498"/>
      <c r="J16" s="2"/>
      <c r="K16" s="2"/>
      <c r="L16" s="2"/>
      <c r="M16" s="2"/>
      <c r="N16" s="2"/>
      <c r="O16" s="2"/>
      <c r="P16" s="2"/>
      <c r="Q16" s="8"/>
    </row>
    <row r="17" spans="1:17" s="1" customFormat="1" ht="6" customHeight="1">
      <c r="B17" s="126"/>
      <c r="C17" s="132"/>
      <c r="D17" s="132"/>
      <c r="E17" s="138"/>
      <c r="F17" s="139"/>
      <c r="G17" s="140"/>
      <c r="H17" s="140"/>
      <c r="K17" s="2"/>
      <c r="L17" s="2"/>
      <c r="M17" s="2"/>
      <c r="N17" s="2"/>
      <c r="O17" s="2"/>
      <c r="P17" s="2"/>
      <c r="Q17" s="8"/>
    </row>
    <row r="18" spans="1:17" s="1" customFormat="1" ht="15.75">
      <c r="B18" s="126"/>
      <c r="C18" s="372" t="s">
        <v>30</v>
      </c>
      <c r="D18" s="920" t="str">
        <f>IF('Modulo 04_Elenco_preventivi'!E18&lt;&gt;0,'Modulo 04_Elenco_preventivi'!E18,"")</f>
        <v/>
      </c>
      <c r="E18" s="920"/>
      <c r="F18" s="920"/>
      <c r="G18" s="920"/>
      <c r="H18" s="920"/>
      <c r="Q18" s="8"/>
    </row>
    <row r="19" spans="1:17" s="1" customFormat="1" ht="15.75">
      <c r="B19" s="126"/>
      <c r="C19" s="372" t="s">
        <v>31</v>
      </c>
      <c r="D19" s="920" t="str">
        <f>IF('Modulo 04_Elenco_preventivi'!E19&lt;&gt;0,'Modulo 04_Elenco_preventivi'!E19,"")</f>
        <v xml:space="preserve">Via ,  -   - </v>
      </c>
      <c r="E19" s="920"/>
      <c r="F19" s="920"/>
      <c r="G19" s="920"/>
      <c r="H19" s="920"/>
      <c r="Q19" s="8"/>
    </row>
    <row r="20" spans="1:17" s="1" customFormat="1" ht="15.75">
      <c r="B20" s="126"/>
      <c r="C20" s="349" t="s">
        <v>32</v>
      </c>
      <c r="D20" s="920" t="str">
        <f>IF('Modulo 04_Elenco_preventivi'!E20&lt;&gt;0,'Modulo 04_Elenco_preventivi'!E20,"")</f>
        <v xml:space="preserve">  -  </v>
      </c>
      <c r="E20" s="920"/>
      <c r="F20" s="920"/>
      <c r="G20" s="920"/>
      <c r="H20" s="920"/>
      <c r="Q20" s="8"/>
    </row>
    <row r="21" spans="1:17" s="1" customFormat="1" ht="6" customHeight="1">
      <c r="B21" s="126"/>
      <c r="C21" s="126"/>
      <c r="D21" s="126"/>
      <c r="E21" s="126"/>
      <c r="F21" s="126"/>
      <c r="G21" s="126"/>
      <c r="H21" s="126"/>
      <c r="Q21" s="8"/>
    </row>
    <row r="22" spans="1:17" s="1" customFormat="1" ht="15" customHeight="1">
      <c r="B22" s="126"/>
      <c r="C22" s="56"/>
      <c r="D22" s="143" t="s">
        <v>36</v>
      </c>
      <c r="E22" s="56"/>
      <c r="F22" s="56"/>
      <c r="G22" s="56"/>
      <c r="H22" s="56"/>
      <c r="I22" s="499"/>
      <c r="Q22" s="8"/>
    </row>
    <row r="23" spans="1:17" ht="15" customHeight="1" thickBot="1">
      <c r="B23" s="928" t="s">
        <v>774</v>
      </c>
      <c r="C23" s="928"/>
      <c r="D23" s="928"/>
      <c r="E23" s="928"/>
      <c r="F23" s="928"/>
      <c r="G23" s="928"/>
      <c r="H23" s="928"/>
      <c r="I23" s="12"/>
    </row>
    <row r="24" spans="1:17" ht="13.5" hidden="1" thickBot="1">
      <c r="I24" s="12"/>
    </row>
    <row r="25" spans="1:17" ht="13.5" hidden="1" thickBot="1">
      <c r="I25" s="12"/>
    </row>
    <row r="26" spans="1:17" ht="13.5" hidden="1" thickBot="1">
      <c r="I26" s="12"/>
    </row>
    <row r="27" spans="1:17" ht="13.5" hidden="1" thickBot="1">
      <c r="I27" s="12"/>
    </row>
    <row r="28" spans="1:17" ht="15.75" hidden="1" thickBot="1">
      <c r="B28" s="1"/>
      <c r="C28" s="1"/>
      <c r="D28" s="1"/>
      <c r="E28" s="1"/>
      <c r="F28" s="921" t="str">
        <f>D12</f>
        <v xml:space="preserve">   </v>
      </c>
      <c r="G28" s="921"/>
      <c r="H28" s="921"/>
      <c r="I28" s="1"/>
    </row>
    <row r="29" spans="1:17" ht="15.75" thickBot="1">
      <c r="B29" s="216"/>
      <c r="C29" s="922" t="s">
        <v>37</v>
      </c>
      <c r="D29" s="922"/>
      <c r="E29" s="217" t="s">
        <v>39</v>
      </c>
      <c r="F29" s="217" t="s">
        <v>40</v>
      </c>
      <c r="G29" s="217" t="s">
        <v>41</v>
      </c>
      <c r="H29" s="217" t="s">
        <v>42</v>
      </c>
      <c r="I29" s="1"/>
    </row>
    <row r="30" spans="1:17" ht="50.25" customHeight="1" thickBot="1">
      <c r="A30" s="9"/>
      <c r="B30" s="375" t="s">
        <v>4</v>
      </c>
      <c r="C30" s="376" t="s">
        <v>5</v>
      </c>
      <c r="D30" s="377"/>
      <c r="E30" s="926" t="s">
        <v>78</v>
      </c>
      <c r="F30" s="404" t="s">
        <v>6</v>
      </c>
      <c r="G30" s="404" t="s">
        <v>7</v>
      </c>
      <c r="H30" s="404" t="s">
        <v>225</v>
      </c>
      <c r="I30" s="1"/>
    </row>
    <row r="31" spans="1:17" ht="13.5" customHeight="1" thickBot="1">
      <c r="A31" s="9"/>
      <c r="B31" s="378"/>
      <c r="C31" s="379"/>
      <c r="D31" s="380"/>
      <c r="E31" s="927"/>
      <c r="F31" s="405"/>
      <c r="G31" s="405"/>
      <c r="H31" s="405"/>
      <c r="I31" s="1"/>
    </row>
    <row r="32" spans="1:17" ht="25.5" customHeight="1">
      <c r="A32" s="9"/>
      <c r="B32" s="923" t="s">
        <v>83</v>
      </c>
      <c r="C32" s="872" t="s">
        <v>82</v>
      </c>
      <c r="D32" s="873"/>
      <c r="E32" s="381" t="s">
        <v>84</v>
      </c>
      <c r="F32" s="897" t="str">
        <f>IF(E33&lt;&gt;"",(IF(E33="SI",1,0)),"")</f>
        <v/>
      </c>
      <c r="G32" s="868">
        <v>1</v>
      </c>
      <c r="H32" s="870" t="str">
        <f>IF(E33&lt;&gt;"",F32*G32,"")</f>
        <v/>
      </c>
      <c r="I32" s="1"/>
      <c r="K32" s="8" t="s">
        <v>10</v>
      </c>
      <c r="L32" s="9" t="s">
        <v>8</v>
      </c>
      <c r="M32" s="9">
        <v>1</v>
      </c>
    </row>
    <row r="33" spans="1:18" ht="27" customHeight="1" thickBot="1">
      <c r="A33" s="9"/>
      <c r="B33" s="924"/>
      <c r="C33" s="905"/>
      <c r="D33" s="906"/>
      <c r="E33" s="382"/>
      <c r="F33" s="907"/>
      <c r="G33" s="869"/>
      <c r="H33" s="871"/>
      <c r="I33" s="1"/>
      <c r="L33" s="9" t="s">
        <v>9</v>
      </c>
      <c r="M33" s="9">
        <v>0</v>
      </c>
    </row>
    <row r="34" spans="1:18" ht="50.1" customHeight="1" thickBot="1">
      <c r="A34" s="9"/>
      <c r="B34" s="925"/>
      <c r="C34" s="863" t="s">
        <v>567</v>
      </c>
      <c r="D34" s="864"/>
      <c r="E34" s="864"/>
      <c r="F34" s="864"/>
      <c r="G34" s="864"/>
      <c r="H34" s="865"/>
      <c r="I34" s="1"/>
    </row>
    <row r="35" spans="1:18" ht="25.5" customHeight="1">
      <c r="A35" s="9"/>
      <c r="B35" s="923" t="s">
        <v>85</v>
      </c>
      <c r="C35" s="910" t="s">
        <v>644</v>
      </c>
      <c r="D35" s="911"/>
      <c r="E35" s="577" t="s">
        <v>770</v>
      </c>
      <c r="F35" s="908" t="str">
        <f>IF(E36&lt;&gt;"",(IF(E36=L36,1,0)),"")</f>
        <v/>
      </c>
      <c r="G35" s="868">
        <v>1</v>
      </c>
      <c r="H35" s="870" t="str">
        <f>IF(E36&lt;&gt;"",F35*G35,"")</f>
        <v/>
      </c>
      <c r="I35" s="12"/>
      <c r="K35" s="8" t="s">
        <v>11</v>
      </c>
      <c r="L35" s="9" t="s">
        <v>757</v>
      </c>
      <c r="M35" s="9">
        <v>0</v>
      </c>
    </row>
    <row r="36" spans="1:18" ht="24.75" customHeight="1" thickBot="1">
      <c r="A36" s="9"/>
      <c r="B36" s="924"/>
      <c r="C36" s="912"/>
      <c r="D36" s="913"/>
      <c r="E36" s="382"/>
      <c r="F36" s="909"/>
      <c r="G36" s="869"/>
      <c r="H36" s="871"/>
      <c r="I36" s="12"/>
      <c r="L36" s="215" t="s">
        <v>756</v>
      </c>
      <c r="M36" s="9">
        <v>1</v>
      </c>
    </row>
    <row r="37" spans="1:18" ht="45" customHeight="1" thickBot="1">
      <c r="A37" s="402"/>
      <c r="B37" s="925"/>
      <c r="C37" s="863" t="s">
        <v>567</v>
      </c>
      <c r="D37" s="864"/>
      <c r="E37" s="864"/>
      <c r="F37" s="864"/>
      <c r="G37" s="864"/>
      <c r="H37" s="865"/>
      <c r="I37" s="12"/>
      <c r="M37" s="57"/>
    </row>
    <row r="38" spans="1:18" ht="45" customHeight="1">
      <c r="A38" s="940"/>
      <c r="B38" s="860" t="s">
        <v>87</v>
      </c>
      <c r="C38" s="872" t="s">
        <v>86</v>
      </c>
      <c r="D38" s="873"/>
      <c r="E38" s="450" t="s">
        <v>636</v>
      </c>
      <c r="F38" s="908" t="str">
        <f>IF(E39&lt;&gt;"",IF(E39="Micro",1,IF(E39="piccola",0.95,IF(E39="media",0.85,0))),"")</f>
        <v/>
      </c>
      <c r="G38" s="868">
        <v>23</v>
      </c>
      <c r="H38" s="870" t="str">
        <f>IF(E39&lt;&gt;"",ROUND(F38*G38,2),"")</f>
        <v/>
      </c>
      <c r="I38" s="12"/>
      <c r="K38" s="8" t="s">
        <v>88</v>
      </c>
      <c r="L38" s="9" t="s">
        <v>89</v>
      </c>
      <c r="M38" s="9">
        <v>1</v>
      </c>
    </row>
    <row r="39" spans="1:18" ht="15.75" customHeight="1" thickBot="1">
      <c r="A39" s="941"/>
      <c r="B39" s="861"/>
      <c r="C39" s="905"/>
      <c r="D39" s="906"/>
      <c r="E39" s="382"/>
      <c r="F39" s="917"/>
      <c r="G39" s="869"/>
      <c r="H39" s="871"/>
      <c r="L39" s="9" t="s">
        <v>637</v>
      </c>
      <c r="M39" s="57">
        <v>0.95</v>
      </c>
    </row>
    <row r="40" spans="1:18" ht="45" customHeight="1" thickBot="1">
      <c r="A40" s="443"/>
      <c r="B40" s="862"/>
      <c r="C40" s="863" t="s">
        <v>567</v>
      </c>
      <c r="D40" s="864"/>
      <c r="E40" s="864"/>
      <c r="F40" s="864"/>
      <c r="G40" s="864"/>
      <c r="H40" s="865"/>
      <c r="L40" s="9" t="s">
        <v>90</v>
      </c>
      <c r="M40" s="57">
        <v>0.85</v>
      </c>
    </row>
    <row r="41" spans="1:18" ht="27" customHeight="1" thickBot="1">
      <c r="A41" s="940"/>
      <c r="B41" s="923" t="s">
        <v>92</v>
      </c>
      <c r="C41" s="914" t="s">
        <v>91</v>
      </c>
      <c r="D41" s="914"/>
      <c r="E41" s="343" t="s">
        <v>302</v>
      </c>
      <c r="F41" s="915" t="str">
        <f>IF(E42&lt;&gt;"",(IF(E42="SI",1,0)),"")</f>
        <v/>
      </c>
      <c r="G41" s="916">
        <v>0.5</v>
      </c>
      <c r="H41" s="870" t="str">
        <f>IF(E42&lt;&gt;"",F41*G41,"")</f>
        <v/>
      </c>
      <c r="K41" s="8" t="s">
        <v>93</v>
      </c>
      <c r="L41" s="9" t="s">
        <v>8</v>
      </c>
      <c r="M41" s="9">
        <v>1</v>
      </c>
      <c r="Q41" s="10"/>
      <c r="R41" s="11"/>
    </row>
    <row r="42" spans="1:18" ht="22.5" customHeight="1" thickBot="1">
      <c r="A42" s="941"/>
      <c r="B42" s="924"/>
      <c r="C42" s="914"/>
      <c r="D42" s="914"/>
      <c r="E42" s="382"/>
      <c r="F42" s="915"/>
      <c r="G42" s="916"/>
      <c r="H42" s="871"/>
      <c r="L42" s="9" t="s">
        <v>9</v>
      </c>
      <c r="M42" s="9">
        <v>0</v>
      </c>
      <c r="Q42" s="9"/>
      <c r="R42" s="11"/>
    </row>
    <row r="43" spans="1:18" ht="45" customHeight="1" thickBot="1">
      <c r="A43" s="402"/>
      <c r="B43" s="925"/>
      <c r="C43" s="863" t="s">
        <v>567</v>
      </c>
      <c r="D43" s="864"/>
      <c r="E43" s="864"/>
      <c r="F43" s="864"/>
      <c r="G43" s="864"/>
      <c r="H43" s="865"/>
      <c r="M43" s="57"/>
    </row>
    <row r="44" spans="1:18" ht="30">
      <c r="A44" s="940"/>
      <c r="B44" s="860" t="s">
        <v>95</v>
      </c>
      <c r="C44" s="929" t="s">
        <v>94</v>
      </c>
      <c r="D44" s="930"/>
      <c r="E44" s="343" t="s">
        <v>303</v>
      </c>
      <c r="F44" s="866" t="str">
        <f>IF(E45&lt;&gt;"",(IF(E45="SI",1,0)),"")</f>
        <v/>
      </c>
      <c r="G44" s="878">
        <v>0.5</v>
      </c>
      <c r="H44" s="870" t="str">
        <f>IF(E45&lt;&gt;"",F44*G44,"")</f>
        <v/>
      </c>
      <c r="K44" s="8" t="s">
        <v>98</v>
      </c>
      <c r="L44" s="9" t="s">
        <v>8</v>
      </c>
      <c r="M44" s="9">
        <v>1</v>
      </c>
      <c r="Q44" s="9"/>
    </row>
    <row r="45" spans="1:18" ht="19.5" customHeight="1" thickBot="1">
      <c r="A45" s="941"/>
      <c r="B45" s="861"/>
      <c r="C45" s="931"/>
      <c r="D45" s="932"/>
      <c r="E45" s="382"/>
      <c r="F45" s="867"/>
      <c r="G45" s="878"/>
      <c r="H45" s="871"/>
      <c r="L45" s="9" t="s">
        <v>9</v>
      </c>
      <c r="M45" s="9">
        <v>0</v>
      </c>
    </row>
    <row r="46" spans="1:18" ht="45" customHeight="1" thickBot="1">
      <c r="A46" s="402"/>
      <c r="B46" s="861"/>
      <c r="C46" s="863" t="s">
        <v>567</v>
      </c>
      <c r="D46" s="864"/>
      <c r="E46" s="864"/>
      <c r="F46" s="864"/>
      <c r="G46" s="864"/>
      <c r="H46" s="865"/>
      <c r="M46" s="57"/>
    </row>
    <row r="47" spans="1:18" ht="30">
      <c r="A47" s="940"/>
      <c r="B47" s="860" t="s">
        <v>96</v>
      </c>
      <c r="C47" s="872" t="s">
        <v>97</v>
      </c>
      <c r="D47" s="873"/>
      <c r="E47" s="578" t="s">
        <v>771</v>
      </c>
      <c r="F47" s="866" t="str">
        <f>IF(E48&lt;&gt;"",(IF(E48="R4≥0,5",1,0)),"")</f>
        <v/>
      </c>
      <c r="G47" s="868">
        <v>2</v>
      </c>
      <c r="H47" s="870" t="str">
        <f>IF(E48&lt;&gt;"",F47*G47,"")</f>
        <v/>
      </c>
      <c r="K47" s="8" t="s">
        <v>99</v>
      </c>
      <c r="L47" s="50" t="s">
        <v>759</v>
      </c>
      <c r="M47" s="9">
        <v>1</v>
      </c>
    </row>
    <row r="48" spans="1:18" ht="22.5" customHeight="1" thickBot="1">
      <c r="A48" s="941"/>
      <c r="B48" s="861"/>
      <c r="C48" s="905"/>
      <c r="D48" s="906"/>
      <c r="E48" s="382"/>
      <c r="F48" s="867"/>
      <c r="G48" s="869"/>
      <c r="H48" s="871"/>
      <c r="L48" s="39" t="s">
        <v>213</v>
      </c>
      <c r="M48" s="9">
        <v>0</v>
      </c>
    </row>
    <row r="49" spans="1:23" ht="45" customHeight="1" thickBot="1">
      <c r="A49" s="442"/>
      <c r="B49" s="861"/>
      <c r="C49" s="863" t="s">
        <v>567</v>
      </c>
      <c r="D49" s="864"/>
      <c r="E49" s="864"/>
      <c r="F49" s="864"/>
      <c r="G49" s="864"/>
      <c r="H49" s="865"/>
      <c r="M49" s="57"/>
    </row>
    <row r="50" spans="1:23" ht="30" customHeight="1">
      <c r="A50" s="9"/>
      <c r="B50" s="860" t="s">
        <v>101</v>
      </c>
      <c r="C50" s="872" t="s">
        <v>100</v>
      </c>
      <c r="D50" s="873"/>
      <c r="E50" s="451" t="s">
        <v>304</v>
      </c>
      <c r="F50" s="866" t="str">
        <f>IF(E51="","",IF(E51=1,0,M51))</f>
        <v/>
      </c>
      <c r="G50" s="933">
        <v>0</v>
      </c>
      <c r="H50" s="870"/>
      <c r="K50" s="8" t="s">
        <v>102</v>
      </c>
      <c r="L50" s="411">
        <v>1</v>
      </c>
      <c r="M50" s="9">
        <v>0</v>
      </c>
    </row>
    <row r="51" spans="1:23" ht="21" customHeight="1" thickBot="1">
      <c r="A51" s="9"/>
      <c r="B51" s="862"/>
      <c r="C51" s="905"/>
      <c r="D51" s="906"/>
      <c r="E51" s="382"/>
      <c r="F51" s="867"/>
      <c r="G51" s="934"/>
      <c r="H51" s="871"/>
      <c r="L51" s="39" t="s">
        <v>595</v>
      </c>
      <c r="M51" s="9">
        <v>1</v>
      </c>
    </row>
    <row r="52" spans="1:23" ht="27.75" customHeight="1">
      <c r="A52" s="9"/>
      <c r="B52" s="860" t="s">
        <v>103</v>
      </c>
      <c r="C52" s="910" t="s">
        <v>584</v>
      </c>
      <c r="D52" s="911"/>
      <c r="E52" s="384" t="s">
        <v>104</v>
      </c>
      <c r="F52" s="866" t="str">
        <f>IF(E53&lt;&gt;"",(IF(E53="SI",1,0)),"")</f>
        <v/>
      </c>
      <c r="G52" s="868">
        <v>10</v>
      </c>
      <c r="H52" s="870" t="str">
        <f>IF(E53&lt;&gt;"",F52*G52,"")</f>
        <v/>
      </c>
      <c r="K52" s="9" t="s">
        <v>105</v>
      </c>
      <c r="L52" s="45" t="s">
        <v>8</v>
      </c>
      <c r="M52" s="37">
        <v>0</v>
      </c>
    </row>
    <row r="53" spans="1:23" ht="19.5" customHeight="1" thickBot="1">
      <c r="A53" s="9"/>
      <c r="B53" s="861"/>
      <c r="C53" s="950"/>
      <c r="D53" s="951"/>
      <c r="E53" s="383"/>
      <c r="F53" s="867"/>
      <c r="G53" s="869"/>
      <c r="H53" s="871"/>
      <c r="L53" s="38" t="s">
        <v>9</v>
      </c>
      <c r="M53" s="38">
        <v>1</v>
      </c>
    </row>
    <row r="54" spans="1:23" ht="45" customHeight="1" thickBot="1">
      <c r="A54" s="503"/>
      <c r="B54" s="502"/>
      <c r="C54" s="863" t="s">
        <v>567</v>
      </c>
      <c r="D54" s="864"/>
      <c r="E54" s="864"/>
      <c r="F54" s="864"/>
      <c r="G54" s="864"/>
      <c r="H54" s="865"/>
      <c r="M54" s="57"/>
    </row>
    <row r="55" spans="1:23" ht="28.5" customHeight="1">
      <c r="A55" s="9"/>
      <c r="B55" s="860" t="s">
        <v>106</v>
      </c>
      <c r="C55" s="872" t="s">
        <v>585</v>
      </c>
      <c r="D55" s="873"/>
      <c r="E55" s="381" t="s">
        <v>586</v>
      </c>
      <c r="F55" s="866" t="str">
        <f>IF(E56&lt;&gt;"",(IF(E56="R7=SI",1,0)),"")</f>
        <v/>
      </c>
      <c r="G55" s="868">
        <v>3</v>
      </c>
      <c r="H55" s="870" t="str">
        <f>IF(E56&lt;&gt;"",F55*G55,"")</f>
        <v/>
      </c>
      <c r="K55" s="9" t="s">
        <v>107</v>
      </c>
      <c r="L55" s="9" t="s">
        <v>587</v>
      </c>
      <c r="M55" s="9">
        <v>1</v>
      </c>
    </row>
    <row r="56" spans="1:23" ht="21.75" customHeight="1" thickBot="1">
      <c r="A56" s="9"/>
      <c r="B56" s="861"/>
      <c r="C56" s="874"/>
      <c r="D56" s="875"/>
      <c r="E56" s="382"/>
      <c r="F56" s="867"/>
      <c r="G56" s="869"/>
      <c r="H56" s="871"/>
      <c r="K56" s="9"/>
      <c r="L56" s="38" t="s">
        <v>588</v>
      </c>
      <c r="M56" s="38">
        <v>0</v>
      </c>
    </row>
    <row r="57" spans="1:23" ht="45" customHeight="1" thickBot="1">
      <c r="A57" s="504"/>
      <c r="B57" s="502"/>
      <c r="C57" s="863" t="s">
        <v>567</v>
      </c>
      <c r="D57" s="864"/>
      <c r="E57" s="864"/>
      <c r="F57" s="864"/>
      <c r="G57" s="864"/>
      <c r="H57" s="865"/>
      <c r="M57" s="57"/>
    </row>
    <row r="58" spans="1:23" ht="18.75" customHeight="1">
      <c r="A58" s="9"/>
      <c r="B58" s="860" t="s">
        <v>108</v>
      </c>
      <c r="C58" s="885" t="s">
        <v>589</v>
      </c>
      <c r="D58" s="886"/>
      <c r="E58" s="891" t="s">
        <v>758</v>
      </c>
      <c r="F58" s="893" t="str">
        <f>IF(E61&lt;&gt;"",IF(E61="ALTA",1,IF(E61="media",0.9,IF(E61="bassa",0.85,0))),"")</f>
        <v/>
      </c>
      <c r="G58" s="878">
        <v>25</v>
      </c>
      <c r="H58" s="870" t="str">
        <f>IF(F58&lt;&gt;"",ROUND(F58*G58,2),"")</f>
        <v/>
      </c>
    </row>
    <row r="59" spans="1:23" ht="18" customHeight="1">
      <c r="A59" s="9"/>
      <c r="B59" s="861"/>
      <c r="C59" s="887"/>
      <c r="D59" s="888"/>
      <c r="E59" s="892"/>
      <c r="F59" s="894"/>
      <c r="G59" s="878"/>
      <c r="H59" s="947"/>
      <c r="K59" s="8" t="s">
        <v>109</v>
      </c>
      <c r="L59" s="9" t="s">
        <v>110</v>
      </c>
      <c r="M59" s="9">
        <v>1</v>
      </c>
    </row>
    <row r="60" spans="1:23" ht="18" customHeight="1">
      <c r="A60" s="9"/>
      <c r="B60" s="861"/>
      <c r="C60" s="887"/>
      <c r="D60" s="888"/>
      <c r="E60" s="892"/>
      <c r="F60" s="895"/>
      <c r="G60" s="878"/>
      <c r="H60" s="948" t="str">
        <f>IF(E61&lt;&gt;"",F60*G60,"")</f>
        <v/>
      </c>
      <c r="L60" s="9" t="s">
        <v>638</v>
      </c>
      <c r="M60" s="57">
        <v>0.9</v>
      </c>
    </row>
    <row r="61" spans="1:23" ht="21" customHeight="1" thickBot="1">
      <c r="A61" s="9"/>
      <c r="B61" s="861"/>
      <c r="C61" s="889"/>
      <c r="D61" s="890"/>
      <c r="E61" s="382"/>
      <c r="F61" s="896"/>
      <c r="G61" s="869"/>
      <c r="H61" s="949"/>
      <c r="L61" s="9" t="s">
        <v>111</v>
      </c>
      <c r="M61" s="9">
        <v>0.88</v>
      </c>
    </row>
    <row r="62" spans="1:23" ht="45" customHeight="1" thickBot="1">
      <c r="A62" s="443"/>
      <c r="B62" s="862"/>
      <c r="C62" s="863" t="s">
        <v>567</v>
      </c>
      <c r="D62" s="864"/>
      <c r="E62" s="864"/>
      <c r="F62" s="864"/>
      <c r="G62" s="864"/>
      <c r="H62" s="865"/>
      <c r="M62" s="57"/>
    </row>
    <row r="63" spans="1:23" ht="45">
      <c r="A63" s="9"/>
      <c r="B63" s="860" t="s">
        <v>112</v>
      </c>
      <c r="C63" s="872" t="s">
        <v>590</v>
      </c>
      <c r="D63" s="873"/>
      <c r="E63" s="385" t="s">
        <v>591</v>
      </c>
      <c r="F63" s="441" t="s">
        <v>39</v>
      </c>
      <c r="G63" s="868">
        <v>10</v>
      </c>
      <c r="H63" s="879">
        <f>ROUND(G63*F65,2)</f>
        <v>0</v>
      </c>
      <c r="I63" s="9"/>
      <c r="K63" s="8" t="s">
        <v>118</v>
      </c>
      <c r="L63" s="9" t="s">
        <v>211</v>
      </c>
      <c r="R63" s="412"/>
      <c r="S63" s="413"/>
      <c r="T63" s="414"/>
      <c r="U63" s="415"/>
      <c r="V63" s="416"/>
      <c r="W63" s="417"/>
    </row>
    <row r="64" spans="1:23" ht="15" customHeight="1">
      <c r="A64" s="9"/>
      <c r="B64" s="861"/>
      <c r="C64" s="881"/>
      <c r="D64" s="882"/>
      <c r="E64" s="528">
        <f>'Modulo 05_Quadro_economico'!T42</f>
        <v>0</v>
      </c>
      <c r="F64" s="444"/>
      <c r="G64" s="878"/>
      <c r="H64" s="880"/>
      <c r="I64" s="9"/>
      <c r="R64" s="53"/>
      <c r="S64" s="50"/>
      <c r="T64" s="51"/>
      <c r="U64" s="52"/>
      <c r="V64" s="40"/>
      <c r="W64" s="48"/>
    </row>
    <row r="65" spans="1:23" ht="15" customHeight="1" thickBot="1">
      <c r="A65" s="9"/>
      <c r="B65" s="861"/>
      <c r="C65" s="883"/>
      <c r="D65" s="884"/>
      <c r="E65" s="386">
        <f>'Modulo 05_Quadro_economico'!E42</f>
        <v>0</v>
      </c>
      <c r="F65" s="527">
        <f>IF(E64&lt;&gt;0,(IF(E65&lt;&gt;0,ROUND(E64/E65,3),0)),0)</f>
        <v>0</v>
      </c>
      <c r="G65" s="878"/>
      <c r="H65" s="880"/>
      <c r="I65" s="9"/>
      <c r="R65" s="53"/>
      <c r="S65" s="50"/>
      <c r="T65" s="51"/>
      <c r="U65" s="52"/>
      <c r="V65" s="40"/>
      <c r="W65" s="48"/>
    </row>
    <row r="66" spans="1:23" ht="60.75" customHeight="1" thickBot="1">
      <c r="A66" s="443"/>
      <c r="B66" s="862"/>
      <c r="C66" s="944" t="s">
        <v>567</v>
      </c>
      <c r="D66" s="945"/>
      <c r="E66" s="945"/>
      <c r="F66" s="945"/>
      <c r="G66" s="945"/>
      <c r="H66" s="946"/>
      <c r="M66" s="57"/>
    </row>
    <row r="67" spans="1:23" ht="15" customHeight="1">
      <c r="A67" s="9"/>
      <c r="B67" s="860" t="s">
        <v>113</v>
      </c>
      <c r="C67" s="872" t="s">
        <v>592</v>
      </c>
      <c r="D67" s="873"/>
      <c r="E67" s="900" t="s">
        <v>568</v>
      </c>
      <c r="F67" s="893" t="str">
        <f>IF(E73&lt;&gt;"",(IF(E71&gt;0.5*E73,1,ROUND(E71/(E73*0.5),3))),"")</f>
        <v/>
      </c>
      <c r="G67" s="868">
        <v>0.5</v>
      </c>
      <c r="H67" s="937" t="str">
        <f>IF(F67&lt;&gt;"",ROUND(F67*G67,2),"")</f>
        <v/>
      </c>
    </row>
    <row r="68" spans="1:23" ht="15" customHeight="1">
      <c r="A68" s="9"/>
      <c r="B68" s="861"/>
      <c r="C68" s="881"/>
      <c r="D68" s="882"/>
      <c r="E68" s="901"/>
      <c r="F68" s="894"/>
      <c r="G68" s="878"/>
      <c r="H68" s="942"/>
      <c r="K68" s="8" t="s">
        <v>119</v>
      </c>
      <c r="L68" s="9" t="s">
        <v>593</v>
      </c>
      <c r="N68" s="9" t="s">
        <v>133</v>
      </c>
      <c r="O68" s="42" t="s">
        <v>132</v>
      </c>
      <c r="P68" s="46">
        <v>6</v>
      </c>
    </row>
    <row r="69" spans="1:23" ht="15" customHeight="1">
      <c r="A69" s="9"/>
      <c r="B69" s="861"/>
      <c r="C69" s="881"/>
      <c r="D69" s="882"/>
      <c r="E69" s="902"/>
      <c r="F69" s="894"/>
      <c r="G69" s="878"/>
      <c r="H69" s="942"/>
      <c r="O69" s="42"/>
      <c r="P69" s="46"/>
    </row>
    <row r="70" spans="1:23" ht="15.75" customHeight="1" thickBot="1">
      <c r="A70" s="9"/>
      <c r="B70" s="861"/>
      <c r="C70" s="883"/>
      <c r="D70" s="884"/>
      <c r="E70" s="387" t="s">
        <v>222</v>
      </c>
      <c r="F70" s="894"/>
      <c r="G70" s="878"/>
      <c r="H70" s="942"/>
      <c r="L70" s="38" t="s">
        <v>224</v>
      </c>
      <c r="N70" s="43">
        <f>P68/(0.5*P70)</f>
        <v>1</v>
      </c>
      <c r="O70" s="42" t="s">
        <v>210</v>
      </c>
      <c r="P70" s="46">
        <v>12</v>
      </c>
    </row>
    <row r="71" spans="1:23" ht="15.75" customHeight="1" thickBot="1">
      <c r="A71" s="9"/>
      <c r="B71" s="861"/>
      <c r="C71" s="883"/>
      <c r="D71" s="884"/>
      <c r="E71" s="382"/>
      <c r="F71" s="894"/>
      <c r="G71" s="878"/>
      <c r="H71" s="942"/>
      <c r="L71" s="38"/>
      <c r="N71" s="43"/>
      <c r="O71" s="42"/>
      <c r="P71" s="40"/>
    </row>
    <row r="72" spans="1:23" ht="15.75" customHeight="1" thickBot="1">
      <c r="A72" s="9"/>
      <c r="B72" s="861"/>
      <c r="C72" s="883"/>
      <c r="D72" s="884"/>
      <c r="E72" s="387" t="s">
        <v>639</v>
      </c>
      <c r="F72" s="894"/>
      <c r="G72" s="878"/>
      <c r="H72" s="942"/>
      <c r="L72" s="38"/>
      <c r="N72" s="43"/>
      <c r="O72" s="42"/>
      <c r="P72" s="40"/>
    </row>
    <row r="73" spans="1:23" ht="15.75" customHeight="1" thickBot="1">
      <c r="A73" s="9"/>
      <c r="B73" s="861"/>
      <c r="C73" s="874"/>
      <c r="D73" s="875"/>
      <c r="E73" s="382"/>
      <c r="F73" s="971"/>
      <c r="G73" s="869"/>
      <c r="H73" s="943"/>
    </row>
    <row r="74" spans="1:23" ht="45" customHeight="1" thickBot="1">
      <c r="A74" s="403"/>
      <c r="B74" s="862"/>
      <c r="C74" s="863" t="s">
        <v>567</v>
      </c>
      <c r="D74" s="864"/>
      <c r="E74" s="864"/>
      <c r="F74" s="864"/>
      <c r="G74" s="864"/>
      <c r="H74" s="865"/>
      <c r="M74" s="57"/>
    </row>
    <row r="75" spans="1:23" ht="15.75" customHeight="1">
      <c r="A75" s="9"/>
      <c r="B75" s="860" t="s">
        <v>115</v>
      </c>
      <c r="C75" s="872" t="s">
        <v>594</v>
      </c>
      <c r="D75" s="873"/>
      <c r="E75" s="900" t="s">
        <v>760</v>
      </c>
      <c r="F75" s="893" t="str">
        <f>IF(E80&lt;&gt;"",(IF(E78&gt;0.5*E80,1,ROUND(E78/E80,3))),"")</f>
        <v/>
      </c>
      <c r="G75" s="868">
        <v>0.5</v>
      </c>
      <c r="H75" s="937" t="str">
        <f>IF(F75&lt;&gt;"",ROUND(F75*G75,2),"")</f>
        <v/>
      </c>
    </row>
    <row r="76" spans="1:23" ht="30.75" customHeight="1">
      <c r="A76" s="9"/>
      <c r="B76" s="861"/>
      <c r="C76" s="881"/>
      <c r="D76" s="882"/>
      <c r="E76" s="901"/>
      <c r="F76" s="866"/>
      <c r="G76" s="878"/>
      <c r="H76" s="942"/>
      <c r="K76" s="8" t="s">
        <v>120</v>
      </c>
      <c r="L76" s="9" t="s">
        <v>221</v>
      </c>
      <c r="N76" s="9" t="s">
        <v>223</v>
      </c>
      <c r="O76" s="42" t="s">
        <v>212</v>
      </c>
      <c r="P76" s="46">
        <v>6</v>
      </c>
    </row>
    <row r="77" spans="1:23" ht="15.75" customHeight="1" thickBot="1">
      <c r="A77" s="9"/>
      <c r="B77" s="861"/>
      <c r="C77" s="883"/>
      <c r="D77" s="884"/>
      <c r="E77" s="387" t="s">
        <v>226</v>
      </c>
      <c r="F77" s="866"/>
      <c r="G77" s="878"/>
      <c r="H77" s="942"/>
      <c r="L77" s="38" t="s">
        <v>134</v>
      </c>
      <c r="N77" s="43">
        <f>P76/P77*0.5</f>
        <v>0.16666666666666666</v>
      </c>
      <c r="O77" s="42" t="s">
        <v>210</v>
      </c>
      <c r="P77" s="46">
        <v>18</v>
      </c>
    </row>
    <row r="78" spans="1:23" ht="15.75" customHeight="1" thickBot="1">
      <c r="A78" s="9"/>
      <c r="B78" s="861"/>
      <c r="C78" s="883"/>
      <c r="D78" s="884"/>
      <c r="E78" s="382"/>
      <c r="F78" s="866"/>
      <c r="G78" s="878"/>
      <c r="H78" s="942"/>
    </row>
    <row r="79" spans="1:23" ht="15.75" customHeight="1" thickBot="1">
      <c r="A79" s="9"/>
      <c r="B79" s="861"/>
      <c r="C79" s="883"/>
      <c r="D79" s="884"/>
      <c r="E79" s="387" t="s">
        <v>639</v>
      </c>
      <c r="F79" s="866"/>
      <c r="G79" s="878"/>
      <c r="H79" s="942"/>
    </row>
    <row r="80" spans="1:23" ht="15.75" customHeight="1" thickBot="1">
      <c r="A80" s="9"/>
      <c r="B80" s="861"/>
      <c r="C80" s="874"/>
      <c r="D80" s="875"/>
      <c r="E80" s="382"/>
      <c r="F80" s="907"/>
      <c r="G80" s="878"/>
      <c r="H80" s="943"/>
    </row>
    <row r="81" spans="1:13" ht="45" customHeight="1" thickBot="1">
      <c r="A81" s="407"/>
      <c r="B81" s="862"/>
      <c r="C81" s="863" t="s">
        <v>567</v>
      </c>
      <c r="D81" s="864"/>
      <c r="E81" s="864"/>
      <c r="F81" s="864"/>
      <c r="G81" s="864"/>
      <c r="H81" s="865"/>
      <c r="M81" s="57"/>
    </row>
    <row r="82" spans="1:13" ht="12.75" customHeight="1">
      <c r="A82" s="9"/>
      <c r="B82" s="860" t="s">
        <v>116</v>
      </c>
      <c r="C82" s="872" t="s">
        <v>117</v>
      </c>
      <c r="D82" s="873"/>
      <c r="E82" s="876" t="s">
        <v>305</v>
      </c>
      <c r="F82" s="897" t="str">
        <f>IF(E85&lt;&gt;"",(IF(E85="SI",1,0)),"")</f>
        <v/>
      </c>
      <c r="G82" s="868">
        <v>1</v>
      </c>
      <c r="H82" s="937" t="str">
        <f>IF(E85&lt;&gt;"",F82*G82,"")</f>
        <v/>
      </c>
    </row>
    <row r="83" spans="1:13" ht="13.5" customHeight="1">
      <c r="A83" s="9"/>
      <c r="B83" s="861"/>
      <c r="C83" s="881"/>
      <c r="D83" s="882"/>
      <c r="E83" s="877"/>
      <c r="F83" s="866"/>
      <c r="G83" s="878"/>
      <c r="H83" s="942"/>
      <c r="K83" s="8" t="s">
        <v>121</v>
      </c>
      <c r="L83" s="9" t="s">
        <v>8</v>
      </c>
      <c r="M83" s="9">
        <v>1</v>
      </c>
    </row>
    <row r="84" spans="1:13" ht="11.25" customHeight="1">
      <c r="A84" s="9"/>
      <c r="B84" s="861"/>
      <c r="C84" s="883"/>
      <c r="D84" s="884"/>
      <c r="E84" s="877"/>
      <c r="F84" s="898"/>
      <c r="G84" s="878"/>
      <c r="H84" s="942"/>
      <c r="L84" s="38" t="s">
        <v>9</v>
      </c>
      <c r="M84" s="9">
        <v>0</v>
      </c>
    </row>
    <row r="85" spans="1:13" ht="15.75" customHeight="1" thickBot="1">
      <c r="A85" s="9"/>
      <c r="B85" s="861"/>
      <c r="C85" s="874"/>
      <c r="D85" s="875"/>
      <c r="E85" s="382"/>
      <c r="F85" s="899"/>
      <c r="G85" s="869"/>
      <c r="H85" s="943"/>
    </row>
    <row r="86" spans="1:13" ht="45" customHeight="1" thickBot="1">
      <c r="A86" s="407"/>
      <c r="B86" s="862"/>
      <c r="C86" s="863" t="s">
        <v>567</v>
      </c>
      <c r="D86" s="864"/>
      <c r="E86" s="864"/>
      <c r="F86" s="864"/>
      <c r="G86" s="864"/>
      <c r="H86" s="865"/>
      <c r="M86" s="57"/>
    </row>
    <row r="87" spans="1:13" ht="8.25" customHeight="1">
      <c r="A87" s="9"/>
      <c r="B87" s="860" t="s">
        <v>122</v>
      </c>
      <c r="C87" s="872" t="s">
        <v>596</v>
      </c>
      <c r="D87" s="873"/>
      <c r="E87" s="972" t="s">
        <v>306</v>
      </c>
      <c r="F87" s="897" t="str">
        <f>IF(E90&lt;&gt;"",(IF(E90="SI",1,0)),"")</f>
        <v/>
      </c>
      <c r="G87" s="868">
        <v>0.5</v>
      </c>
      <c r="H87" s="937" t="str">
        <f>IF(E90&lt;&gt;"",F87*G87,"")</f>
        <v/>
      </c>
    </row>
    <row r="88" spans="1:13" ht="10.5" customHeight="1">
      <c r="A88" s="9"/>
      <c r="B88" s="861"/>
      <c r="C88" s="881"/>
      <c r="D88" s="882"/>
      <c r="E88" s="877"/>
      <c r="F88" s="866"/>
      <c r="G88" s="878"/>
      <c r="H88" s="942"/>
      <c r="K88" s="8" t="s">
        <v>129</v>
      </c>
      <c r="L88" s="9" t="s">
        <v>8</v>
      </c>
      <c r="M88" s="9">
        <v>1</v>
      </c>
    </row>
    <row r="89" spans="1:13" ht="9" customHeight="1">
      <c r="A89" s="9"/>
      <c r="B89" s="861"/>
      <c r="C89" s="883"/>
      <c r="D89" s="884"/>
      <c r="E89" s="877"/>
      <c r="F89" s="898"/>
      <c r="G89" s="878"/>
      <c r="H89" s="942"/>
      <c r="L89" s="38" t="s">
        <v>9</v>
      </c>
      <c r="M89" s="9">
        <v>0</v>
      </c>
    </row>
    <row r="90" spans="1:13" ht="15.75" customHeight="1" thickBot="1">
      <c r="A90" s="9"/>
      <c r="B90" s="861"/>
      <c r="C90" s="874"/>
      <c r="D90" s="875"/>
      <c r="E90" s="382"/>
      <c r="F90" s="899"/>
      <c r="G90" s="869"/>
      <c r="H90" s="943"/>
    </row>
    <row r="91" spans="1:13" ht="45" customHeight="1" thickBot="1">
      <c r="A91" s="407"/>
      <c r="B91" s="862"/>
      <c r="C91" s="863" t="s">
        <v>567</v>
      </c>
      <c r="D91" s="864"/>
      <c r="E91" s="864"/>
      <c r="F91" s="864"/>
      <c r="G91" s="864"/>
      <c r="H91" s="865"/>
      <c r="M91" s="57"/>
    </row>
    <row r="92" spans="1:13" ht="9" customHeight="1">
      <c r="A92" s="9"/>
      <c r="B92" s="860" t="s">
        <v>123</v>
      </c>
      <c r="C92" s="872" t="s">
        <v>124</v>
      </c>
      <c r="D92" s="873"/>
      <c r="E92" s="876" t="s">
        <v>125</v>
      </c>
      <c r="F92" s="897" t="str">
        <f>IF(E95&lt;&gt;"",(IF(E95="SI",1,0)),"")</f>
        <v/>
      </c>
      <c r="G92" s="868">
        <v>2</v>
      </c>
      <c r="H92" s="937" t="str">
        <f>IF(E95&lt;&gt;"",F92*G92,"")</f>
        <v/>
      </c>
      <c r="I92" s="1"/>
    </row>
    <row r="93" spans="1:13" ht="10.5" customHeight="1">
      <c r="A93" s="9"/>
      <c r="B93" s="861"/>
      <c r="C93" s="881"/>
      <c r="D93" s="882"/>
      <c r="E93" s="877"/>
      <c r="F93" s="866"/>
      <c r="G93" s="878"/>
      <c r="H93" s="942"/>
      <c r="I93" s="1"/>
      <c r="K93" s="8" t="s">
        <v>130</v>
      </c>
      <c r="L93" s="9" t="s">
        <v>8</v>
      </c>
      <c r="M93" s="9">
        <v>1</v>
      </c>
    </row>
    <row r="94" spans="1:13" ht="8.25" customHeight="1">
      <c r="A94" s="9"/>
      <c r="B94" s="861"/>
      <c r="C94" s="883"/>
      <c r="D94" s="884"/>
      <c r="E94" s="877"/>
      <c r="F94" s="898"/>
      <c r="G94" s="878"/>
      <c r="H94" s="942"/>
      <c r="L94" s="38" t="s">
        <v>9</v>
      </c>
      <c r="M94" s="9">
        <v>0</v>
      </c>
    </row>
    <row r="95" spans="1:13" ht="15.75" customHeight="1" thickBot="1">
      <c r="A95" s="9"/>
      <c r="B95" s="861"/>
      <c r="C95" s="874"/>
      <c r="D95" s="875"/>
      <c r="E95" s="382"/>
      <c r="F95" s="899"/>
      <c r="G95" s="869"/>
      <c r="H95" s="943"/>
    </row>
    <row r="96" spans="1:13" ht="45" customHeight="1" thickBot="1">
      <c r="A96" s="407"/>
      <c r="B96" s="862"/>
      <c r="C96" s="863" t="s">
        <v>567</v>
      </c>
      <c r="D96" s="864"/>
      <c r="E96" s="864"/>
      <c r="F96" s="864"/>
      <c r="G96" s="864"/>
      <c r="H96" s="865"/>
      <c r="M96" s="57"/>
    </row>
    <row r="97" spans="1:23" ht="10.5" customHeight="1">
      <c r="A97" s="9"/>
      <c r="B97" s="860" t="s">
        <v>126</v>
      </c>
      <c r="C97" s="872" t="s">
        <v>127</v>
      </c>
      <c r="D97" s="873"/>
      <c r="E97" s="876" t="s">
        <v>128</v>
      </c>
      <c r="F97" s="897" t="str">
        <f>IF(E100&lt;&gt;"",(IF(E100="SI",1,0)),"")</f>
        <v/>
      </c>
      <c r="G97" s="868">
        <v>0.5</v>
      </c>
      <c r="H97" s="937" t="str">
        <f>IF(E100&lt;&gt;"",F97*G97,"")</f>
        <v/>
      </c>
    </row>
    <row r="98" spans="1:23" ht="9.75" customHeight="1">
      <c r="A98" s="9"/>
      <c r="B98" s="861"/>
      <c r="C98" s="881"/>
      <c r="D98" s="882"/>
      <c r="E98" s="877"/>
      <c r="F98" s="866"/>
      <c r="G98" s="878"/>
      <c r="H98" s="942"/>
      <c r="K98" s="8" t="s">
        <v>131</v>
      </c>
      <c r="L98" s="9" t="s">
        <v>8</v>
      </c>
      <c r="M98" s="9">
        <v>1</v>
      </c>
    </row>
    <row r="99" spans="1:23" ht="7.5" customHeight="1">
      <c r="A99" s="9"/>
      <c r="B99" s="861"/>
      <c r="C99" s="883"/>
      <c r="D99" s="884"/>
      <c r="E99" s="877"/>
      <c r="F99" s="898"/>
      <c r="G99" s="878"/>
      <c r="H99" s="942"/>
      <c r="L99" s="38" t="s">
        <v>9</v>
      </c>
      <c r="M99" s="9">
        <v>0</v>
      </c>
    </row>
    <row r="100" spans="1:23" ht="18" customHeight="1" thickBot="1">
      <c r="A100" s="9"/>
      <c r="B100" s="861"/>
      <c r="C100" s="874"/>
      <c r="D100" s="875"/>
      <c r="E100" s="382"/>
      <c r="F100" s="899"/>
      <c r="G100" s="869"/>
      <c r="H100" s="943"/>
    </row>
    <row r="101" spans="1:23" ht="45" customHeight="1" thickBot="1">
      <c r="A101" s="407"/>
      <c r="B101" s="862"/>
      <c r="C101" s="863" t="s">
        <v>567</v>
      </c>
      <c r="D101" s="864"/>
      <c r="E101" s="864"/>
      <c r="F101" s="864"/>
      <c r="G101" s="864"/>
      <c r="H101" s="865"/>
      <c r="M101" s="57"/>
    </row>
    <row r="102" spans="1:23" ht="15.75" customHeight="1">
      <c r="A102" s="9"/>
      <c r="B102" s="860" t="s">
        <v>135</v>
      </c>
      <c r="C102" s="872" t="s">
        <v>597</v>
      </c>
      <c r="D102" s="954"/>
      <c r="E102" s="965" t="s">
        <v>217</v>
      </c>
      <c r="F102" s="897" t="str">
        <f>IF(E104&lt;&gt;"",(IF(E104="O1=1",0,1)),"")</f>
        <v/>
      </c>
      <c r="G102" s="868">
        <v>1</v>
      </c>
      <c r="H102" s="937" t="str">
        <f>IF(E104&lt;&gt;"",F102*G102,"")</f>
        <v/>
      </c>
      <c r="K102" s="8" t="s">
        <v>136</v>
      </c>
      <c r="L102" s="37" t="s">
        <v>137</v>
      </c>
      <c r="M102" s="9">
        <v>0</v>
      </c>
    </row>
    <row r="103" spans="1:23" ht="15.75" customHeight="1">
      <c r="A103" s="9"/>
      <c r="B103" s="861"/>
      <c r="C103" s="883"/>
      <c r="D103" s="884"/>
      <c r="E103" s="966"/>
      <c r="F103" s="898"/>
      <c r="G103" s="878"/>
      <c r="H103" s="938"/>
      <c r="L103" s="58" t="s">
        <v>218</v>
      </c>
      <c r="M103" s="9">
        <v>1</v>
      </c>
    </row>
    <row r="104" spans="1:23" ht="15.75" customHeight="1" thickBot="1">
      <c r="A104" s="9"/>
      <c r="B104" s="861"/>
      <c r="C104" s="883"/>
      <c r="D104" s="884"/>
      <c r="E104" s="382"/>
      <c r="F104" s="898"/>
      <c r="G104" s="869"/>
      <c r="H104" s="939"/>
    </row>
    <row r="105" spans="1:23" ht="45" customHeight="1" thickBot="1">
      <c r="A105" s="443"/>
      <c r="B105" s="862"/>
      <c r="C105" s="863" t="s">
        <v>567</v>
      </c>
      <c r="D105" s="864"/>
      <c r="E105" s="864"/>
      <c r="F105" s="864"/>
      <c r="G105" s="864"/>
      <c r="H105" s="865"/>
      <c r="M105" s="57"/>
    </row>
    <row r="106" spans="1:23" ht="15.75" customHeight="1">
      <c r="A106" s="9"/>
      <c r="B106" s="860" t="s">
        <v>138</v>
      </c>
      <c r="C106" s="872" t="s">
        <v>598</v>
      </c>
      <c r="D106" s="954"/>
      <c r="E106" s="962" t="s">
        <v>599</v>
      </c>
      <c r="F106" s="897" t="str">
        <f>IF(E108&lt;&gt;"",(IF(E108="O2=SI",1,0)),"")</f>
        <v/>
      </c>
      <c r="G106" s="868">
        <v>5</v>
      </c>
      <c r="H106" s="937" t="str">
        <f>IF(E108&lt;&gt;"",F106*G106,"")</f>
        <v/>
      </c>
      <c r="K106" s="8" t="s">
        <v>139</v>
      </c>
      <c r="L106" s="37" t="s">
        <v>141</v>
      </c>
      <c r="M106" s="9">
        <v>1</v>
      </c>
    </row>
    <row r="107" spans="1:23" ht="12.75" customHeight="1">
      <c r="A107" s="9"/>
      <c r="B107" s="861"/>
      <c r="C107" s="883"/>
      <c r="D107" s="884"/>
      <c r="E107" s="970"/>
      <c r="F107" s="898"/>
      <c r="G107" s="878"/>
      <c r="H107" s="938"/>
      <c r="L107" s="44" t="s">
        <v>140</v>
      </c>
      <c r="M107" s="9">
        <v>0</v>
      </c>
    </row>
    <row r="108" spans="1:23" ht="15.75" customHeight="1" thickBot="1">
      <c r="A108" s="9"/>
      <c r="B108" s="861"/>
      <c r="C108" s="874"/>
      <c r="D108" s="875"/>
      <c r="E108" s="382"/>
      <c r="F108" s="899"/>
      <c r="G108" s="869"/>
      <c r="H108" s="939"/>
    </row>
    <row r="109" spans="1:23" ht="45" customHeight="1" thickBot="1">
      <c r="A109" s="443"/>
      <c r="B109" s="862"/>
      <c r="C109" s="863" t="s">
        <v>567</v>
      </c>
      <c r="D109" s="864"/>
      <c r="E109" s="864"/>
      <c r="F109" s="864"/>
      <c r="G109" s="864"/>
      <c r="H109" s="865"/>
      <c r="M109" s="57"/>
    </row>
    <row r="110" spans="1:23" ht="45">
      <c r="A110" s="9"/>
      <c r="B110" s="860" t="s">
        <v>142</v>
      </c>
      <c r="C110" s="872" t="s">
        <v>600</v>
      </c>
      <c r="D110" s="954"/>
      <c r="E110" s="406" t="s">
        <v>601</v>
      </c>
      <c r="F110" s="441" t="s">
        <v>39</v>
      </c>
      <c r="G110" s="868">
        <v>5</v>
      </c>
      <c r="H110" s="879">
        <f>ROUND(G110*F112,2)</f>
        <v>0</v>
      </c>
      <c r="K110" s="8" t="s">
        <v>143</v>
      </c>
      <c r="L110" s="39" t="s">
        <v>602</v>
      </c>
      <c r="R110" s="412"/>
      <c r="S110" s="413"/>
      <c r="T110" s="414"/>
      <c r="U110" s="415"/>
      <c r="V110" s="416"/>
      <c r="W110" s="417"/>
    </row>
    <row r="111" spans="1:23" ht="36" customHeight="1">
      <c r="A111" s="9"/>
      <c r="B111" s="861"/>
      <c r="C111" s="881"/>
      <c r="D111" s="884"/>
      <c r="E111" s="528">
        <f>'Modulo 05_Quadro_economico'!V42</f>
        <v>0</v>
      </c>
      <c r="F111" s="444"/>
      <c r="G111" s="878"/>
      <c r="H111" s="880"/>
      <c r="L111" s="37"/>
      <c r="R111" s="53"/>
      <c r="S111" s="50"/>
      <c r="T111" s="51"/>
      <c r="U111" s="52"/>
      <c r="V111" s="40"/>
      <c r="W111" s="48"/>
    </row>
    <row r="112" spans="1:23" ht="15.75" customHeight="1" thickBot="1">
      <c r="A112" s="9"/>
      <c r="B112" s="861"/>
      <c r="C112" s="881"/>
      <c r="D112" s="884"/>
      <c r="E112" s="386">
        <f>'Modulo 05_Quadro_economico'!E42</f>
        <v>0</v>
      </c>
      <c r="F112" s="527">
        <f>IF(E111&lt;&gt;0,(IF(E112&lt;&gt;0,ROUND(E111/E112,3),0)),0)</f>
        <v>0</v>
      </c>
      <c r="G112" s="878"/>
      <c r="H112" s="880"/>
      <c r="L112" s="37"/>
      <c r="R112" s="53"/>
      <c r="S112" s="40"/>
      <c r="T112" s="51"/>
      <c r="U112" s="52"/>
      <c r="V112" s="40"/>
      <c r="W112" s="48"/>
    </row>
    <row r="113" spans="1:23" ht="45" customHeight="1" thickBot="1">
      <c r="A113" s="443"/>
      <c r="B113" s="862"/>
      <c r="C113" s="863" t="s">
        <v>567</v>
      </c>
      <c r="D113" s="864"/>
      <c r="E113" s="864"/>
      <c r="F113" s="864"/>
      <c r="G113" s="864"/>
      <c r="H113" s="865"/>
      <c r="M113" s="57"/>
      <c r="R113" s="413"/>
      <c r="S113" s="413"/>
      <c r="T113" s="413"/>
      <c r="U113" s="416"/>
      <c r="V113" s="416"/>
      <c r="W113" s="416"/>
    </row>
    <row r="114" spans="1:23" ht="15.75" customHeight="1">
      <c r="A114" s="9"/>
      <c r="B114" s="860" t="s">
        <v>144</v>
      </c>
      <c r="C114" s="872" t="s">
        <v>604</v>
      </c>
      <c r="D114" s="954"/>
      <c r="E114" s="935" t="s">
        <v>148</v>
      </c>
      <c r="F114" s="897" t="str">
        <f>IF(E116&lt;&gt;"",(IF(E116="O4=SI",1,0)),"")</f>
        <v/>
      </c>
      <c r="G114" s="868">
        <v>5</v>
      </c>
      <c r="H114" s="937" t="str">
        <f>IF(E116&lt;&gt;"",F114*G114,"")</f>
        <v/>
      </c>
      <c r="K114" s="8" t="s">
        <v>145</v>
      </c>
      <c r="L114" s="37" t="s">
        <v>146</v>
      </c>
      <c r="M114" s="9">
        <v>1</v>
      </c>
    </row>
    <row r="115" spans="1:23" ht="15.75" customHeight="1">
      <c r="A115" s="9"/>
      <c r="B115" s="861"/>
      <c r="C115" s="883"/>
      <c r="D115" s="884"/>
      <c r="E115" s="936"/>
      <c r="F115" s="898"/>
      <c r="G115" s="878"/>
      <c r="H115" s="938"/>
      <c r="L115" s="44" t="s">
        <v>147</v>
      </c>
      <c r="M115" s="9">
        <v>0</v>
      </c>
    </row>
    <row r="116" spans="1:23" ht="15.75" customHeight="1" thickBot="1">
      <c r="A116" s="9"/>
      <c r="B116" s="861"/>
      <c r="C116" s="874"/>
      <c r="D116" s="875"/>
      <c r="E116" s="382"/>
      <c r="F116" s="899"/>
      <c r="G116" s="869"/>
      <c r="H116" s="939"/>
    </row>
    <row r="117" spans="1:23" ht="45" customHeight="1" thickBot="1">
      <c r="A117" s="408"/>
      <c r="B117" s="862"/>
      <c r="C117" s="863" t="s">
        <v>567</v>
      </c>
      <c r="D117" s="864"/>
      <c r="E117" s="864"/>
      <c r="F117" s="864"/>
      <c r="G117" s="864"/>
      <c r="H117" s="865"/>
      <c r="M117" s="57"/>
    </row>
    <row r="118" spans="1:23" ht="15.75" customHeight="1">
      <c r="A118" s="9"/>
      <c r="B118" s="860" t="s">
        <v>149</v>
      </c>
      <c r="C118" s="872" t="s">
        <v>605</v>
      </c>
      <c r="D118" s="954"/>
      <c r="E118" s="935" t="s">
        <v>150</v>
      </c>
      <c r="F118" s="897" t="str">
        <f>IF(E120&lt;&gt;"",(IF(E120="O5=SI",1,0)),"")</f>
        <v/>
      </c>
      <c r="G118" s="868">
        <v>3</v>
      </c>
      <c r="H118" s="937" t="str">
        <f>IF(E120&lt;&gt;"",F118*G118,"")</f>
        <v/>
      </c>
      <c r="K118" s="8" t="s">
        <v>151</v>
      </c>
      <c r="L118" s="37" t="s">
        <v>152</v>
      </c>
      <c r="M118" s="9">
        <v>1</v>
      </c>
    </row>
    <row r="119" spans="1:23" ht="15.75" customHeight="1">
      <c r="A119" s="9"/>
      <c r="B119" s="861"/>
      <c r="C119" s="883"/>
      <c r="D119" s="884"/>
      <c r="E119" s="936"/>
      <c r="F119" s="898"/>
      <c r="G119" s="878"/>
      <c r="H119" s="938"/>
      <c r="L119" s="44" t="s">
        <v>153</v>
      </c>
      <c r="M119" s="9">
        <v>0</v>
      </c>
    </row>
    <row r="120" spans="1:23" ht="15.75" customHeight="1" thickBot="1">
      <c r="A120" s="9"/>
      <c r="B120" s="861"/>
      <c r="C120" s="874"/>
      <c r="D120" s="875"/>
      <c r="E120" s="382"/>
      <c r="F120" s="899"/>
      <c r="G120" s="869"/>
      <c r="H120" s="939"/>
    </row>
    <row r="121" spans="1:23" ht="45" customHeight="1" thickBot="1">
      <c r="A121" s="408"/>
      <c r="B121" s="862"/>
      <c r="C121" s="863" t="s">
        <v>567</v>
      </c>
      <c r="D121" s="864"/>
      <c r="E121" s="864"/>
      <c r="F121" s="864"/>
      <c r="G121" s="864"/>
      <c r="H121" s="865"/>
      <c r="M121" s="57"/>
    </row>
    <row r="122" spans="1:23" ht="15.75" hidden="1" customHeight="1">
      <c r="A122" s="400"/>
      <c r="B122" s="860" t="s">
        <v>154</v>
      </c>
      <c r="C122" s="872" t="s">
        <v>155</v>
      </c>
      <c r="D122" s="954"/>
      <c r="E122" s="935" t="s">
        <v>156</v>
      </c>
      <c r="F122" s="955">
        <f>IF(E124&lt;&gt;"",(IF(E124="O6=SI",1,0)),"")</f>
        <v>0</v>
      </c>
      <c r="G122" s="876">
        <v>0.3</v>
      </c>
      <c r="H122" s="937">
        <f>IF(E124&lt;&gt;"",F122*G122,"")</f>
        <v>0</v>
      </c>
      <c r="K122" s="8" t="s">
        <v>159</v>
      </c>
      <c r="L122" s="37" t="s">
        <v>157</v>
      </c>
      <c r="M122" s="9">
        <v>1</v>
      </c>
    </row>
    <row r="123" spans="1:23" ht="15.75" hidden="1" customHeight="1">
      <c r="A123" s="400"/>
      <c r="B123" s="861"/>
      <c r="C123" s="883"/>
      <c r="D123" s="884"/>
      <c r="E123" s="936"/>
      <c r="F123" s="877"/>
      <c r="G123" s="957"/>
      <c r="H123" s="938"/>
      <c r="L123" s="44" t="s">
        <v>158</v>
      </c>
      <c r="M123" s="9">
        <v>0</v>
      </c>
    </row>
    <row r="124" spans="1:23" ht="15.75" hidden="1" customHeight="1" thickBot="1">
      <c r="A124" s="400"/>
      <c r="B124" s="861"/>
      <c r="C124" s="874"/>
      <c r="D124" s="875"/>
      <c r="E124" s="382" t="s">
        <v>158</v>
      </c>
      <c r="F124" s="956"/>
      <c r="G124" s="958"/>
      <c r="H124" s="939"/>
    </row>
    <row r="125" spans="1:23" ht="45" hidden="1" customHeight="1" thickBot="1">
      <c r="A125" s="401"/>
      <c r="B125" s="862"/>
      <c r="C125" s="863" t="s">
        <v>567</v>
      </c>
      <c r="D125" s="864"/>
      <c r="E125" s="864"/>
      <c r="F125" s="864"/>
      <c r="G125" s="864"/>
      <c r="H125" s="865"/>
      <c r="M125" s="57"/>
    </row>
    <row r="126" spans="1:23" ht="15.75" hidden="1" customHeight="1">
      <c r="A126" s="400"/>
      <c r="B126" s="860" t="s">
        <v>160</v>
      </c>
      <c r="C126" s="872" t="s">
        <v>161</v>
      </c>
      <c r="D126" s="954"/>
      <c r="E126" s="935" t="s">
        <v>162</v>
      </c>
      <c r="F126" s="955" t="str">
        <f>IF(E128&lt;&gt;"",(IF(E128="O7=SI",1,0)),"")</f>
        <v/>
      </c>
      <c r="G126" s="967">
        <v>0.5</v>
      </c>
      <c r="H126" s="937" t="str">
        <f>IF(E128&lt;&gt;"",F126*G126,"")</f>
        <v/>
      </c>
      <c r="K126" s="8" t="s">
        <v>163</v>
      </c>
      <c r="L126" s="37" t="s">
        <v>164</v>
      </c>
      <c r="M126" s="9">
        <v>1</v>
      </c>
    </row>
    <row r="127" spans="1:23" ht="15.75" hidden="1" customHeight="1">
      <c r="A127" s="400"/>
      <c r="B127" s="861"/>
      <c r="C127" s="883"/>
      <c r="D127" s="884"/>
      <c r="E127" s="936"/>
      <c r="F127" s="877"/>
      <c r="G127" s="957"/>
      <c r="H127" s="938"/>
      <c r="L127" s="44" t="s">
        <v>165</v>
      </c>
      <c r="M127" s="9">
        <v>0</v>
      </c>
    </row>
    <row r="128" spans="1:23" ht="15.75" hidden="1" customHeight="1" thickBot="1">
      <c r="A128" s="400"/>
      <c r="B128" s="861"/>
      <c r="C128" s="874"/>
      <c r="D128" s="875"/>
      <c r="E128" s="382"/>
      <c r="F128" s="956"/>
      <c r="G128" s="958"/>
      <c r="H128" s="939"/>
    </row>
    <row r="129" spans="1:23" ht="45" hidden="1" customHeight="1" thickBot="1">
      <c r="A129" s="401"/>
      <c r="B129" s="862"/>
      <c r="C129" s="863" t="s">
        <v>567</v>
      </c>
      <c r="D129" s="864"/>
      <c r="E129" s="864"/>
      <c r="F129" s="864"/>
      <c r="G129" s="864"/>
      <c r="H129" s="865"/>
      <c r="M129" s="57"/>
    </row>
    <row r="130" spans="1:23" ht="15.75" hidden="1" customHeight="1">
      <c r="A130" s="400"/>
      <c r="B130" s="860" t="s">
        <v>166</v>
      </c>
      <c r="C130" s="872" t="s">
        <v>167</v>
      </c>
      <c r="D130" s="954"/>
      <c r="E130" s="962" t="s">
        <v>307</v>
      </c>
      <c r="F130" s="963" t="s">
        <v>214</v>
      </c>
      <c r="G130" s="876">
        <v>5</v>
      </c>
      <c r="H130" s="879">
        <v>0</v>
      </c>
      <c r="K130" s="8" t="s">
        <v>168</v>
      </c>
      <c r="L130" s="9" t="s">
        <v>169</v>
      </c>
      <c r="R130" s="412"/>
      <c r="S130" s="413"/>
      <c r="T130" s="414">
        <v>0.05</v>
      </c>
      <c r="U130" s="415" t="e">
        <f>IF(E134&lt;T130,V130,0)</f>
        <v>#REF!</v>
      </c>
      <c r="V130" s="416">
        <v>0</v>
      </c>
      <c r="W130" s="417"/>
    </row>
    <row r="131" spans="1:23" ht="21.75" hidden="1" customHeight="1">
      <c r="A131" s="400"/>
      <c r="B131" s="861"/>
      <c r="C131" s="883"/>
      <c r="D131" s="884"/>
      <c r="E131" s="877"/>
      <c r="F131" s="964"/>
      <c r="G131" s="957"/>
      <c r="H131" s="948"/>
      <c r="R131" s="53">
        <v>0.05</v>
      </c>
      <c r="S131" s="50"/>
      <c r="T131" s="51">
        <v>0.4</v>
      </c>
      <c r="U131" s="52" t="e">
        <f>IF(AND(E134&gt;=R131,E134&lt;=T131),V131,0)</f>
        <v>#REF!</v>
      </c>
      <c r="V131" s="40">
        <v>0.5</v>
      </c>
      <c r="W131" s="48"/>
    </row>
    <row r="132" spans="1:23" ht="33" hidden="1" customHeight="1">
      <c r="A132" s="400"/>
      <c r="B132" s="861"/>
      <c r="C132" s="883"/>
      <c r="D132" s="884"/>
      <c r="E132" s="386" t="e">
        <f>IF('Modulo 05_Quadro_economico'!#REF!&gt;0,'Modulo 05_Quadro_economico'!#REF!,"")</f>
        <v>#REF!</v>
      </c>
      <c r="F132" s="344" t="s">
        <v>215</v>
      </c>
      <c r="G132" s="957"/>
      <c r="H132" s="948"/>
      <c r="R132" s="53">
        <v>0.4</v>
      </c>
      <c r="S132" s="50"/>
      <c r="T132" s="51">
        <v>1</v>
      </c>
      <c r="U132" s="52" t="e">
        <f>IF(E134&gt;R132,V132,0)</f>
        <v>#REF!</v>
      </c>
      <c r="V132" s="40">
        <v>1</v>
      </c>
      <c r="W132" s="48"/>
    </row>
    <row r="133" spans="1:23" ht="15.75" hidden="1" customHeight="1">
      <c r="A133" s="400"/>
      <c r="B133" s="861"/>
      <c r="C133" s="883"/>
      <c r="D133" s="884"/>
      <c r="E133" s="386" t="e">
        <f>IF(E132&lt;&gt;"",'Modulo 05_Quadro_economico'!E42,"")</f>
        <v>#REF!</v>
      </c>
      <c r="F133" s="344" t="s">
        <v>216</v>
      </c>
      <c r="G133" s="957"/>
      <c r="H133" s="948"/>
      <c r="R133" s="47"/>
      <c r="S133" s="40"/>
      <c r="T133" s="40"/>
      <c r="U133" s="40"/>
      <c r="V133" s="40"/>
      <c r="W133" s="48"/>
    </row>
    <row r="134" spans="1:23" ht="15.75" hidden="1" customHeight="1" thickBot="1">
      <c r="A134" s="400"/>
      <c r="B134" s="861"/>
      <c r="C134" s="874"/>
      <c r="D134" s="875"/>
      <c r="E134" s="388" t="e">
        <f>IF(E132&lt;&gt;"",(IF(E132&lt;&gt;"",E132/E133,0)),"")</f>
        <v>#REF!</v>
      </c>
      <c r="F134" s="388" t="e">
        <f>IF(E132&lt;&gt;"",#REF!,"")</f>
        <v>#REF!</v>
      </c>
      <c r="G134" s="958"/>
      <c r="H134" s="949"/>
      <c r="R134" s="418"/>
      <c r="S134" s="419"/>
      <c r="T134" s="419"/>
      <c r="U134" s="420" t="e">
        <f>SUM(U130:U132)</f>
        <v>#REF!</v>
      </c>
      <c r="V134" s="41"/>
      <c r="W134" s="55"/>
    </row>
    <row r="135" spans="1:23" ht="45" hidden="1" customHeight="1" thickBot="1">
      <c r="A135" s="401"/>
      <c r="B135" s="862"/>
      <c r="C135" s="944" t="s">
        <v>567</v>
      </c>
      <c r="D135" s="945"/>
      <c r="E135" s="945"/>
      <c r="F135" s="945"/>
      <c r="G135" s="945"/>
      <c r="H135" s="946"/>
      <c r="M135" s="57"/>
    </row>
    <row r="136" spans="1:23" ht="15.75" hidden="1" customHeight="1">
      <c r="A136" s="400"/>
      <c r="B136" s="860" t="s">
        <v>170</v>
      </c>
      <c r="C136" s="872" t="s">
        <v>171</v>
      </c>
      <c r="D136" s="954"/>
      <c r="E136" s="968" t="s">
        <v>172</v>
      </c>
      <c r="F136" s="955">
        <f>IF(E138&lt;&gt;"",(IF(E138="O9=SI",1,0)),"")</f>
        <v>1</v>
      </c>
      <c r="G136" s="959" t="s">
        <v>334</v>
      </c>
      <c r="H136" s="937">
        <f>IF(E138&lt;&gt;"",F136*0,"")</f>
        <v>0</v>
      </c>
      <c r="K136" s="8" t="s">
        <v>173</v>
      </c>
      <c r="L136" s="37" t="s">
        <v>174</v>
      </c>
      <c r="M136" s="9">
        <v>1</v>
      </c>
    </row>
    <row r="137" spans="1:23" ht="15.75" hidden="1" customHeight="1">
      <c r="A137" s="400"/>
      <c r="B137" s="952"/>
      <c r="C137" s="883"/>
      <c r="D137" s="884"/>
      <c r="E137" s="969"/>
      <c r="F137" s="877"/>
      <c r="G137" s="960"/>
      <c r="H137" s="938"/>
      <c r="L137" s="44" t="s">
        <v>175</v>
      </c>
      <c r="M137" s="9">
        <v>0</v>
      </c>
    </row>
    <row r="138" spans="1:23" ht="15.75" hidden="1" customHeight="1" thickBot="1">
      <c r="A138" s="400"/>
      <c r="B138" s="953"/>
      <c r="C138" s="874"/>
      <c r="D138" s="875"/>
      <c r="E138" s="382" t="s">
        <v>174</v>
      </c>
      <c r="F138" s="956"/>
      <c r="G138" s="961"/>
      <c r="H138" s="939"/>
    </row>
    <row r="139" spans="1:23" ht="15.75" hidden="1" customHeight="1">
      <c r="A139" s="400"/>
      <c r="B139" s="860" t="s">
        <v>176</v>
      </c>
      <c r="C139" s="872" t="s">
        <v>308</v>
      </c>
      <c r="D139" s="954"/>
      <c r="E139" s="968" t="s">
        <v>177</v>
      </c>
      <c r="F139" s="955">
        <f>IF(E141&lt;&gt;"",(IF(E141="O10=SI",1,0)),"")</f>
        <v>1</v>
      </c>
      <c r="G139" s="959" t="s">
        <v>334</v>
      </c>
      <c r="H139" s="937">
        <f>IF(E141&lt;&gt;"",F139*0,"")</f>
        <v>0</v>
      </c>
      <c r="K139" s="8" t="s">
        <v>178</v>
      </c>
      <c r="L139" s="37" t="s">
        <v>179</v>
      </c>
      <c r="M139" s="9">
        <v>1</v>
      </c>
      <c r="R139" s="40"/>
      <c r="S139" s="40"/>
      <c r="T139" s="40"/>
      <c r="U139" s="40"/>
      <c r="V139" s="40"/>
      <c r="W139" s="40"/>
    </row>
    <row r="140" spans="1:23" ht="15.75" hidden="1" customHeight="1">
      <c r="A140" s="400"/>
      <c r="B140" s="952"/>
      <c r="C140" s="883"/>
      <c r="D140" s="884"/>
      <c r="E140" s="969"/>
      <c r="F140" s="877"/>
      <c r="G140" s="960"/>
      <c r="H140" s="938"/>
      <c r="L140" s="44" t="s">
        <v>180</v>
      </c>
      <c r="M140" s="9">
        <v>0</v>
      </c>
      <c r="R140" s="40"/>
      <c r="S140" s="40"/>
      <c r="T140" s="40"/>
      <c r="U140" s="40"/>
      <c r="V140" s="40"/>
      <c r="W140" s="40"/>
    </row>
    <row r="141" spans="1:23" ht="15.75" hidden="1" customHeight="1" thickBot="1">
      <c r="A141" s="400"/>
      <c r="B141" s="953"/>
      <c r="C141" s="874"/>
      <c r="D141" s="875"/>
      <c r="E141" s="382" t="s">
        <v>179</v>
      </c>
      <c r="F141" s="956"/>
      <c r="G141" s="961"/>
      <c r="H141" s="939"/>
      <c r="R141" s="50"/>
      <c r="S141" s="50"/>
      <c r="T141" s="51"/>
      <c r="U141" s="52"/>
      <c r="V141" s="40"/>
      <c r="W141" s="40"/>
    </row>
    <row r="142" spans="1:23" ht="15.75" hidden="1" customHeight="1">
      <c r="A142" s="400"/>
      <c r="B142" s="860" t="s">
        <v>181</v>
      </c>
      <c r="C142" s="872" t="s">
        <v>182</v>
      </c>
      <c r="D142" s="954"/>
      <c r="E142" s="962" t="s">
        <v>114</v>
      </c>
      <c r="F142" s="963" t="s">
        <v>214</v>
      </c>
      <c r="G142" s="876">
        <v>3</v>
      </c>
      <c r="H142" s="879">
        <v>0</v>
      </c>
      <c r="K142" s="8" t="s">
        <v>183</v>
      </c>
      <c r="L142" s="9" t="s">
        <v>114</v>
      </c>
      <c r="R142" s="421"/>
      <c r="S142" s="413"/>
      <c r="T142" s="414"/>
      <c r="U142" s="415"/>
      <c r="V142" s="416"/>
      <c r="W142" s="417"/>
    </row>
    <row r="143" spans="1:23" ht="26.25" hidden="1" customHeight="1">
      <c r="A143" s="400"/>
      <c r="B143" s="861"/>
      <c r="C143" s="883"/>
      <c r="D143" s="884"/>
      <c r="E143" s="877"/>
      <c r="F143" s="964"/>
      <c r="G143" s="957"/>
      <c r="H143" s="948"/>
      <c r="R143" s="49"/>
      <c r="S143" s="50"/>
      <c r="T143" s="51">
        <v>0.05</v>
      </c>
      <c r="U143" s="52" t="e">
        <f>IF(E146&lt;T143,V143,0)</f>
        <v>#REF!</v>
      </c>
      <c r="V143" s="40">
        <v>0</v>
      </c>
      <c r="W143" s="48"/>
    </row>
    <row r="144" spans="1:23" ht="30.75" hidden="1" customHeight="1">
      <c r="A144" s="400"/>
      <c r="B144" s="861"/>
      <c r="C144" s="883"/>
      <c r="D144" s="884"/>
      <c r="E144" s="386" t="e">
        <f>IF('Modulo 05_Quadro_economico'!#REF!&gt;0,'Modulo 05_Quadro_economico'!#REF!,"")</f>
        <v>#REF!</v>
      </c>
      <c r="F144" s="344" t="s">
        <v>215</v>
      </c>
      <c r="G144" s="957"/>
      <c r="H144" s="948"/>
      <c r="R144" s="53">
        <v>0.05</v>
      </c>
      <c r="S144" s="50"/>
      <c r="T144" s="51">
        <v>0.4</v>
      </c>
      <c r="U144" s="52" t="e">
        <f>IF(AND(E146&gt;=R144,E146&lt;=T144),V144,0)</f>
        <v>#REF!</v>
      </c>
      <c r="V144" s="40">
        <v>0.5</v>
      </c>
      <c r="W144" s="48"/>
    </row>
    <row r="145" spans="1:23" ht="15.75" hidden="1" customHeight="1">
      <c r="A145" s="400"/>
      <c r="B145" s="861"/>
      <c r="C145" s="883"/>
      <c r="D145" s="884"/>
      <c r="E145" s="386" t="e">
        <f>IF(E144&lt;&gt;"",'Modulo 05_Quadro_economico'!E42,"")</f>
        <v>#REF!</v>
      </c>
      <c r="F145" s="344" t="s">
        <v>216</v>
      </c>
      <c r="G145" s="957"/>
      <c r="H145" s="948"/>
      <c r="R145" s="53">
        <v>0.4</v>
      </c>
      <c r="S145" s="50"/>
      <c r="T145" s="51">
        <v>1</v>
      </c>
      <c r="U145" s="52" t="e">
        <f>IF(E146&gt;R145,V145,0)</f>
        <v>#REF!</v>
      </c>
      <c r="V145" s="40">
        <v>1</v>
      </c>
      <c r="W145" s="48"/>
    </row>
    <row r="146" spans="1:23" ht="15.75" hidden="1" customHeight="1" thickBot="1">
      <c r="A146" s="400"/>
      <c r="B146" s="861"/>
      <c r="C146" s="874"/>
      <c r="D146" s="875"/>
      <c r="E146" s="388" t="e">
        <f>IF(E144&lt;&gt;"",(IF(E144&lt;&gt;"",E144/E145,0)),"")</f>
        <v>#REF!</v>
      </c>
      <c r="F146" s="389" t="e">
        <f>IF(E144&lt;&gt;"",U156,"")</f>
        <v>#REF!</v>
      </c>
      <c r="G146" s="958"/>
      <c r="H146" s="949"/>
      <c r="R146" s="418"/>
      <c r="S146" s="419"/>
      <c r="T146" s="419"/>
      <c r="U146" s="420" t="e">
        <f>SUM(U143:U145)</f>
        <v>#REF!</v>
      </c>
      <c r="V146" s="41"/>
      <c r="W146" s="55"/>
    </row>
    <row r="147" spans="1:23" ht="45" hidden="1" customHeight="1" thickBot="1">
      <c r="A147" s="401"/>
      <c r="B147" s="862"/>
      <c r="C147" s="944" t="s">
        <v>567</v>
      </c>
      <c r="D147" s="945"/>
      <c r="E147" s="945"/>
      <c r="F147" s="945"/>
      <c r="G147" s="945"/>
      <c r="H147" s="946"/>
      <c r="M147" s="57"/>
      <c r="R147" s="40"/>
      <c r="S147" s="40"/>
      <c r="T147" s="40"/>
      <c r="U147" s="40"/>
      <c r="V147" s="40"/>
      <c r="W147" s="40"/>
    </row>
    <row r="148" spans="1:23" ht="15.75" hidden="1" customHeight="1">
      <c r="A148" s="400"/>
      <c r="B148" s="860" t="s">
        <v>184</v>
      </c>
      <c r="C148" s="872" t="s">
        <v>186</v>
      </c>
      <c r="D148" s="954"/>
      <c r="E148" s="962" t="s">
        <v>114</v>
      </c>
      <c r="F148" s="963" t="s">
        <v>214</v>
      </c>
      <c r="G148" s="876">
        <v>2</v>
      </c>
      <c r="H148" s="879">
        <v>0</v>
      </c>
      <c r="K148" s="8" t="s">
        <v>189</v>
      </c>
      <c r="L148" s="9" t="s">
        <v>114</v>
      </c>
      <c r="R148" s="421"/>
      <c r="S148" s="413"/>
      <c r="T148" s="414"/>
      <c r="U148" s="415"/>
      <c r="V148" s="416"/>
      <c r="W148" s="417"/>
    </row>
    <row r="149" spans="1:23" ht="24.75" hidden="1" customHeight="1">
      <c r="A149" s="400"/>
      <c r="B149" s="861"/>
      <c r="C149" s="883"/>
      <c r="D149" s="884"/>
      <c r="E149" s="877"/>
      <c r="F149" s="964"/>
      <c r="G149" s="957"/>
      <c r="H149" s="948"/>
      <c r="R149" s="49"/>
      <c r="S149" s="50"/>
      <c r="T149" s="51">
        <v>0.05</v>
      </c>
      <c r="U149" s="52" t="e">
        <f>IF(E152&lt;T149,V149,0)</f>
        <v>#REF!</v>
      </c>
      <c r="V149" s="40">
        <v>0</v>
      </c>
      <c r="W149" s="48"/>
    </row>
    <row r="150" spans="1:23" ht="33" hidden="1" customHeight="1">
      <c r="A150" s="400"/>
      <c r="B150" s="861"/>
      <c r="C150" s="883"/>
      <c r="D150" s="884"/>
      <c r="E150" s="386" t="e">
        <f>IF('Modulo 05_Quadro_economico'!#REF!&gt;0,'Modulo 05_Quadro_economico'!#REF!,"")</f>
        <v>#REF!</v>
      </c>
      <c r="F150" s="344" t="s">
        <v>215</v>
      </c>
      <c r="G150" s="957"/>
      <c r="H150" s="948"/>
      <c r="R150" s="53">
        <v>0.05</v>
      </c>
      <c r="S150" s="50"/>
      <c r="T150" s="51">
        <v>0.4</v>
      </c>
      <c r="U150" s="52" t="e">
        <f>IF(AND(E152&gt;=R150,E152&lt;=T150),V150,0)</f>
        <v>#REF!</v>
      </c>
      <c r="V150" s="40">
        <v>0.5</v>
      </c>
      <c r="W150" s="48"/>
    </row>
    <row r="151" spans="1:23" ht="15.75" hidden="1" customHeight="1">
      <c r="A151" s="400"/>
      <c r="B151" s="861"/>
      <c r="C151" s="883"/>
      <c r="D151" s="884"/>
      <c r="E151" s="386" t="e">
        <f>IF(E150&lt;&gt;"",'Modulo 05_Quadro_economico'!E42,"")</f>
        <v>#REF!</v>
      </c>
      <c r="F151" s="344" t="s">
        <v>216</v>
      </c>
      <c r="G151" s="957"/>
      <c r="H151" s="948"/>
      <c r="R151" s="53">
        <v>0.4</v>
      </c>
      <c r="S151" s="50"/>
      <c r="T151" s="51">
        <v>1</v>
      </c>
      <c r="U151" s="52" t="e">
        <f>IF(E152&gt;R151,V151,0)</f>
        <v>#REF!</v>
      </c>
      <c r="V151" s="40">
        <v>1</v>
      </c>
      <c r="W151" s="48"/>
    </row>
    <row r="152" spans="1:23" ht="15.75" hidden="1" customHeight="1" thickBot="1">
      <c r="A152" s="400"/>
      <c r="B152" s="861"/>
      <c r="C152" s="874"/>
      <c r="D152" s="875"/>
      <c r="E152" s="388" t="e">
        <f>IF(E150&lt;&gt;"",(IF(E150&lt;&gt;"",E150/E151,0)),"")</f>
        <v>#REF!</v>
      </c>
      <c r="F152" s="388" t="e">
        <f>IF(E150&lt;&gt;"",U163,"")</f>
        <v>#REF!</v>
      </c>
      <c r="G152" s="958"/>
      <c r="H152" s="949"/>
      <c r="R152" s="418"/>
      <c r="S152" s="419"/>
      <c r="T152" s="419"/>
      <c r="U152" s="420" t="e">
        <f>SUM(U149:U151)</f>
        <v>#REF!</v>
      </c>
      <c r="V152" s="41"/>
      <c r="W152" s="55"/>
    </row>
    <row r="153" spans="1:23" ht="45" hidden="1" customHeight="1" thickBot="1">
      <c r="A153" s="401"/>
      <c r="B153" s="862"/>
      <c r="C153" s="944" t="s">
        <v>567</v>
      </c>
      <c r="D153" s="945"/>
      <c r="E153" s="945"/>
      <c r="F153" s="945"/>
      <c r="G153" s="945"/>
      <c r="H153" s="946"/>
      <c r="M153" s="57"/>
      <c r="R153" s="40"/>
      <c r="S153" s="40"/>
      <c r="T153" s="40"/>
      <c r="U153" s="40"/>
      <c r="V153" s="40"/>
      <c r="W153" s="40"/>
    </row>
    <row r="154" spans="1:23" ht="15.75" hidden="1" customHeight="1">
      <c r="A154" s="400"/>
      <c r="B154" s="860" t="s">
        <v>185</v>
      </c>
      <c r="C154" s="872" t="s">
        <v>187</v>
      </c>
      <c r="D154" s="954"/>
      <c r="E154" s="962" t="s">
        <v>114</v>
      </c>
      <c r="F154" s="963" t="s">
        <v>214</v>
      </c>
      <c r="G154" s="876">
        <v>2</v>
      </c>
      <c r="H154" s="879">
        <v>0</v>
      </c>
      <c r="K154" s="8" t="s">
        <v>190</v>
      </c>
      <c r="L154" s="9" t="s">
        <v>114</v>
      </c>
      <c r="R154" s="412"/>
      <c r="S154" s="413"/>
      <c r="T154" s="414">
        <v>0.05</v>
      </c>
      <c r="U154" s="415" t="e">
        <f>IF(E158&lt;T154,V154,0)</f>
        <v>#REF!</v>
      </c>
      <c r="V154" s="416">
        <v>0</v>
      </c>
      <c r="W154" s="417"/>
    </row>
    <row r="155" spans="1:23" ht="30.75" hidden="1" customHeight="1">
      <c r="A155" s="400"/>
      <c r="B155" s="861"/>
      <c r="C155" s="883"/>
      <c r="D155" s="884"/>
      <c r="E155" s="877"/>
      <c r="F155" s="964"/>
      <c r="G155" s="957"/>
      <c r="H155" s="948"/>
      <c r="R155" s="53">
        <v>0.05</v>
      </c>
      <c r="S155" s="50"/>
      <c r="T155" s="51">
        <v>0.4</v>
      </c>
      <c r="U155" s="52" t="e">
        <f>IF(AND(E158&gt;=R155,E158&lt;=T155),V155,0)</f>
        <v>#REF!</v>
      </c>
      <c r="V155" s="40">
        <v>0.5</v>
      </c>
      <c r="W155" s="48"/>
    </row>
    <row r="156" spans="1:23" ht="30" hidden="1" customHeight="1">
      <c r="A156" s="400"/>
      <c r="B156" s="861"/>
      <c r="C156" s="883"/>
      <c r="D156" s="884"/>
      <c r="E156" s="386" t="e">
        <f>IF('Modulo 05_Quadro_economico'!#REF!&gt;0,'Modulo 05_Quadro_economico'!#REF!,"")</f>
        <v>#REF!</v>
      </c>
      <c r="F156" s="344" t="s">
        <v>215</v>
      </c>
      <c r="G156" s="957"/>
      <c r="H156" s="948"/>
      <c r="R156" s="53">
        <v>0.4</v>
      </c>
      <c r="S156" s="40"/>
      <c r="T156" s="51">
        <v>1</v>
      </c>
      <c r="U156" s="52" t="e">
        <f>IF(E158&gt;R156,V156,0)</f>
        <v>#REF!</v>
      </c>
      <c r="V156" s="40">
        <v>1</v>
      </c>
      <c r="W156" s="48"/>
    </row>
    <row r="157" spans="1:23" ht="15.75" hidden="1" customHeight="1">
      <c r="A157" s="400"/>
      <c r="B157" s="861"/>
      <c r="C157" s="883"/>
      <c r="D157" s="884"/>
      <c r="E157" s="386" t="e">
        <f>IF(E156&lt;&gt;"",'Modulo 05_Quadro_economico'!E42,"")</f>
        <v>#REF!</v>
      </c>
      <c r="F157" s="344" t="s">
        <v>216</v>
      </c>
      <c r="G157" s="957"/>
      <c r="H157" s="948"/>
      <c r="R157" s="47"/>
      <c r="S157" s="50"/>
      <c r="T157" s="40"/>
      <c r="U157" s="52" t="e">
        <f>SUM(U154:U156)</f>
        <v>#REF!</v>
      </c>
      <c r="V157" s="40"/>
      <c r="W157" s="48"/>
    </row>
    <row r="158" spans="1:23" ht="15.75" hidden="1" customHeight="1" thickBot="1">
      <c r="A158" s="400"/>
      <c r="B158" s="861"/>
      <c r="C158" s="874"/>
      <c r="D158" s="875"/>
      <c r="E158" s="389" t="e">
        <f>IF(E156&lt;&gt;"",(IF(E156&lt;&gt;"",E156/E157,0)),"")</f>
        <v>#REF!</v>
      </c>
      <c r="F158" s="389" t="e">
        <f>IF(E156&lt;&gt;"",U168,"")</f>
        <v>#REF!</v>
      </c>
      <c r="G158" s="958"/>
      <c r="H158" s="949"/>
      <c r="R158" s="54"/>
      <c r="S158" s="41"/>
      <c r="T158" s="41"/>
      <c r="U158" s="41"/>
      <c r="V158" s="41"/>
      <c r="W158" s="55"/>
    </row>
    <row r="159" spans="1:23" ht="45" hidden="1" customHeight="1" thickBot="1">
      <c r="A159" s="401"/>
      <c r="B159" s="862"/>
      <c r="C159" s="944" t="s">
        <v>567</v>
      </c>
      <c r="D159" s="945"/>
      <c r="E159" s="945"/>
      <c r="F159" s="945"/>
      <c r="G159" s="945"/>
      <c r="H159" s="946"/>
      <c r="M159" s="57"/>
      <c r="R159" s="413"/>
      <c r="S159" s="413"/>
      <c r="T159" s="413"/>
      <c r="U159" s="416"/>
      <c r="V159" s="416"/>
      <c r="W159" s="416"/>
    </row>
    <row r="160" spans="1:23" ht="12.75" hidden="1" customHeight="1">
      <c r="A160" s="400"/>
      <c r="B160" s="860" t="s">
        <v>188</v>
      </c>
      <c r="C160" s="872" t="s">
        <v>209</v>
      </c>
      <c r="D160" s="954"/>
      <c r="E160" s="935" t="s">
        <v>309</v>
      </c>
      <c r="F160" s="955">
        <f>IF(E162&lt;&gt;"",(IF(E162="O14=SI",1,0)),"")</f>
        <v>1</v>
      </c>
      <c r="G160" s="959" t="s">
        <v>334</v>
      </c>
      <c r="H160" s="937">
        <f>IF(E162&lt;&gt;"",F160*0,"")</f>
        <v>0</v>
      </c>
      <c r="K160" s="8" t="s">
        <v>193</v>
      </c>
      <c r="L160" s="37" t="s">
        <v>191</v>
      </c>
      <c r="M160" s="9">
        <v>1</v>
      </c>
      <c r="R160" s="50"/>
      <c r="S160" s="50"/>
      <c r="T160" s="51"/>
      <c r="U160" s="52"/>
      <c r="V160" s="40"/>
      <c r="W160" s="40"/>
    </row>
    <row r="161" spans="1:23" ht="18" hidden="1" customHeight="1">
      <c r="A161" s="400"/>
      <c r="B161" s="952"/>
      <c r="C161" s="883"/>
      <c r="D161" s="884"/>
      <c r="E161" s="936"/>
      <c r="F161" s="877"/>
      <c r="G161" s="960"/>
      <c r="H161" s="938"/>
      <c r="L161" s="44" t="s">
        <v>192</v>
      </c>
      <c r="M161" s="9">
        <v>0</v>
      </c>
      <c r="R161" s="51"/>
      <c r="S161" s="50"/>
      <c r="T161" s="51"/>
      <c r="U161" s="52"/>
      <c r="V161" s="40"/>
      <c r="W161" s="40"/>
    </row>
    <row r="162" spans="1:23" ht="15.75" hidden="1" customHeight="1" thickBot="1">
      <c r="A162" s="400"/>
      <c r="B162" s="953"/>
      <c r="C162" s="874"/>
      <c r="D162" s="875"/>
      <c r="E162" s="382" t="s">
        <v>191</v>
      </c>
      <c r="F162" s="956"/>
      <c r="G162" s="961"/>
      <c r="H162" s="939"/>
      <c r="R162" s="51"/>
      <c r="S162" s="50"/>
      <c r="T162" s="51"/>
      <c r="U162" s="52"/>
      <c r="V162" s="40"/>
      <c r="W162" s="40"/>
    </row>
    <row r="163" spans="1:23" ht="12.75" hidden="1" customHeight="1">
      <c r="A163" s="400"/>
      <c r="B163" s="860" t="s">
        <v>194</v>
      </c>
      <c r="C163" s="872" t="s">
        <v>206</v>
      </c>
      <c r="D163" s="954"/>
      <c r="E163" s="935" t="s">
        <v>310</v>
      </c>
      <c r="F163" s="955">
        <f>IF(E165&lt;&gt;"",(IF(E165="O15=SI",1,0)),"")</f>
        <v>0</v>
      </c>
      <c r="G163" s="876">
        <v>1</v>
      </c>
      <c r="H163" s="937">
        <f>IF(E165&lt;&gt;"",F163*G163,"")</f>
        <v>0</v>
      </c>
      <c r="K163" s="8" t="s">
        <v>197</v>
      </c>
      <c r="L163" s="37" t="s">
        <v>198</v>
      </c>
      <c r="M163" s="9">
        <v>1</v>
      </c>
      <c r="R163" s="50"/>
      <c r="S163" s="50"/>
      <c r="T163" s="50"/>
      <c r="U163" s="52"/>
      <c r="V163" s="40"/>
      <c r="W163" s="40"/>
    </row>
    <row r="164" spans="1:23" ht="18.75" hidden="1" customHeight="1">
      <c r="A164" s="400"/>
      <c r="B164" s="861"/>
      <c r="C164" s="883"/>
      <c r="D164" s="884"/>
      <c r="E164" s="936"/>
      <c r="F164" s="877"/>
      <c r="G164" s="957"/>
      <c r="H164" s="938"/>
      <c r="L164" s="44" t="s">
        <v>199</v>
      </c>
      <c r="M164" s="9">
        <v>0</v>
      </c>
      <c r="R164" s="50"/>
      <c r="S164" s="50"/>
      <c r="T164" s="51"/>
      <c r="U164" s="52"/>
      <c r="V164" s="40"/>
      <c r="W164" s="40"/>
    </row>
    <row r="165" spans="1:23" ht="15.75" hidden="1" customHeight="1" thickBot="1">
      <c r="A165" s="400"/>
      <c r="B165" s="861"/>
      <c r="C165" s="874"/>
      <c r="D165" s="875"/>
      <c r="E165" s="382" t="s">
        <v>199</v>
      </c>
      <c r="F165" s="956"/>
      <c r="G165" s="958"/>
      <c r="H165" s="939"/>
      <c r="R165" s="51"/>
      <c r="S165" s="50"/>
      <c r="T165" s="51"/>
      <c r="U165" s="52"/>
      <c r="V165" s="40"/>
      <c r="W165" s="40"/>
    </row>
    <row r="166" spans="1:23" ht="45" hidden="1" customHeight="1" thickBot="1">
      <c r="A166" s="401"/>
      <c r="B166" s="862"/>
      <c r="C166" s="944" t="s">
        <v>567</v>
      </c>
      <c r="D166" s="945"/>
      <c r="E166" s="945"/>
      <c r="F166" s="945"/>
      <c r="G166" s="945"/>
      <c r="H166" s="946"/>
      <c r="M166" s="57"/>
      <c r="R166" s="40"/>
      <c r="S166" s="40"/>
      <c r="T166" s="40"/>
      <c r="U166" s="40"/>
      <c r="V166" s="40"/>
      <c r="W166" s="40"/>
    </row>
    <row r="167" spans="1:23" ht="15.75" hidden="1" customHeight="1">
      <c r="A167" s="400"/>
      <c r="B167" s="860" t="s">
        <v>195</v>
      </c>
      <c r="C167" s="872" t="s">
        <v>207</v>
      </c>
      <c r="D167" s="954"/>
      <c r="E167" s="935" t="s">
        <v>312</v>
      </c>
      <c r="F167" s="955">
        <f>IF(E169&lt;&gt;"",(IF(E169="O16=SI",1,0)),"")</f>
        <v>0</v>
      </c>
      <c r="G167" s="876">
        <v>1</v>
      </c>
      <c r="H167" s="937">
        <f>IF(E169&lt;&gt;"",F167*G167,"")</f>
        <v>0</v>
      </c>
      <c r="K167" s="8" t="s">
        <v>200</v>
      </c>
      <c r="L167" s="37" t="s">
        <v>201</v>
      </c>
      <c r="M167" s="9">
        <v>1</v>
      </c>
      <c r="R167" s="51"/>
      <c r="S167" s="50"/>
      <c r="T167" s="51"/>
      <c r="U167" s="52"/>
      <c r="V167" s="40"/>
      <c r="W167" s="40"/>
    </row>
    <row r="168" spans="1:23" ht="15.75" hidden="1" customHeight="1">
      <c r="A168" s="400"/>
      <c r="B168" s="861"/>
      <c r="C168" s="883"/>
      <c r="D168" s="884"/>
      <c r="E168" s="936"/>
      <c r="F168" s="877"/>
      <c r="G168" s="957"/>
      <c r="H168" s="938"/>
      <c r="L168" s="44" t="s">
        <v>202</v>
      </c>
      <c r="M168" s="9">
        <v>0</v>
      </c>
      <c r="R168" s="50"/>
      <c r="S168" s="50"/>
      <c r="T168" s="50"/>
      <c r="U168" s="52"/>
      <c r="V168" s="40"/>
      <c r="W168" s="40"/>
    </row>
    <row r="169" spans="1:23" ht="21.75" hidden="1" customHeight="1" thickBot="1">
      <c r="A169" s="400"/>
      <c r="B169" s="861"/>
      <c r="C169" s="874"/>
      <c r="D169" s="875"/>
      <c r="E169" s="382" t="s">
        <v>202</v>
      </c>
      <c r="F169" s="956"/>
      <c r="G169" s="958"/>
      <c r="H169" s="939"/>
      <c r="R169" s="40"/>
      <c r="S169" s="40"/>
      <c r="T169" s="40"/>
      <c r="U169" s="40"/>
      <c r="V169" s="40"/>
      <c r="W169" s="40"/>
    </row>
    <row r="170" spans="1:23" ht="45" hidden="1" customHeight="1" thickBot="1">
      <c r="A170" s="401"/>
      <c r="B170" s="862"/>
      <c r="C170" s="863" t="s">
        <v>567</v>
      </c>
      <c r="D170" s="864"/>
      <c r="E170" s="864"/>
      <c r="F170" s="864"/>
      <c r="G170" s="864"/>
      <c r="H170" s="865"/>
      <c r="M170" s="57"/>
    </row>
    <row r="171" spans="1:23" ht="15" hidden="1" customHeight="1">
      <c r="A171" s="400"/>
      <c r="B171" s="860" t="s">
        <v>196</v>
      </c>
      <c r="C171" s="872" t="s">
        <v>208</v>
      </c>
      <c r="D171" s="954"/>
      <c r="E171" s="935" t="s">
        <v>311</v>
      </c>
      <c r="F171" s="955">
        <f>IF(E173&lt;&gt;"",(IF(E173="O17=SI",1,0)),"")</f>
        <v>1</v>
      </c>
      <c r="G171" s="959" t="s">
        <v>334</v>
      </c>
      <c r="H171" s="937">
        <f>IF(E173&lt;&gt;"",F171*0,"")</f>
        <v>0</v>
      </c>
      <c r="K171" s="8" t="s">
        <v>203</v>
      </c>
      <c r="L171" s="37" t="s">
        <v>204</v>
      </c>
      <c r="M171" s="9">
        <v>1</v>
      </c>
    </row>
    <row r="172" spans="1:23" ht="21.75" hidden="1" customHeight="1">
      <c r="A172" s="400"/>
      <c r="B172" s="952"/>
      <c r="C172" s="883"/>
      <c r="D172" s="884"/>
      <c r="E172" s="936"/>
      <c r="F172" s="877"/>
      <c r="G172" s="960"/>
      <c r="H172" s="938"/>
      <c r="L172" s="44" t="s">
        <v>205</v>
      </c>
      <c r="M172" s="9">
        <v>0</v>
      </c>
    </row>
    <row r="173" spans="1:23" ht="64.5" hidden="1" customHeight="1" thickBot="1">
      <c r="A173" s="400"/>
      <c r="B173" s="953"/>
      <c r="C173" s="874"/>
      <c r="D173" s="875"/>
      <c r="E173" s="382" t="s">
        <v>204</v>
      </c>
      <c r="F173" s="956"/>
      <c r="G173" s="961"/>
      <c r="H173" s="939"/>
    </row>
    <row r="174" spans="1:23" ht="24" customHeight="1" thickBot="1">
      <c r="B174" s="218"/>
      <c r="C174" s="219"/>
      <c r="D174" s="219"/>
      <c r="E174" s="219"/>
      <c r="F174" s="903" t="s">
        <v>12</v>
      </c>
      <c r="G174" s="904"/>
      <c r="H174" s="220" t="str">
        <f>IF('Modulo 04_Elenco_preventivi'!F25&lt;&gt;"",SUM(H32:H173),"")</f>
        <v/>
      </c>
      <c r="I174" s="12"/>
      <c r="K174" s="9"/>
      <c r="O174" s="9"/>
    </row>
    <row r="175" spans="1:23">
      <c r="B175" s="219"/>
      <c r="C175" s="219"/>
      <c r="D175" s="219"/>
      <c r="E175" s="219"/>
      <c r="F175" s="219"/>
      <c r="G175" s="219"/>
      <c r="H175" s="219"/>
      <c r="I175" s="12"/>
    </row>
    <row r="176" spans="1:23" ht="15.75">
      <c r="B176" s="83"/>
      <c r="C176" s="390" t="s">
        <v>35</v>
      </c>
      <c r="D176" s="391" t="s">
        <v>581</v>
      </c>
      <c r="E176" s="92"/>
      <c r="F176" s="390" t="s">
        <v>676</v>
      </c>
      <c r="H176" s="221"/>
      <c r="I176" s="1"/>
    </row>
    <row r="177" spans="2:9" ht="15.75">
      <c r="B177" s="83"/>
      <c r="C177" s="83"/>
      <c r="D177" s="83"/>
      <c r="E177" s="92"/>
      <c r="F177" s="392" t="str">
        <f>'Modulo 01_Domanda contributo'!E143</f>
        <v xml:space="preserve">   </v>
      </c>
      <c r="G177" s="92"/>
      <c r="H177" s="221"/>
      <c r="I177" s="1"/>
    </row>
    <row r="178" spans="2:9" ht="20.25" customHeight="1" thickBot="1">
      <c r="B178" s="221"/>
      <c r="C178" s="221"/>
      <c r="D178" s="221"/>
      <c r="E178" s="496"/>
      <c r="F178" s="497"/>
      <c r="G178" s="496"/>
      <c r="H178" s="221"/>
      <c r="I178" s="12"/>
    </row>
    <row r="179" spans="2:9" ht="6" customHeight="1">
      <c r="I179" s="12"/>
    </row>
    <row r="186" spans="2:9" ht="15">
      <c r="G186" s="92">
        <f>SUM(G32:G120)</f>
        <v>100</v>
      </c>
    </row>
  </sheetData>
  <sheetProtection password="CEEA" sheet="1" selectLockedCells="1"/>
  <dataConsolidate function="count"/>
  <mergeCells count="235">
    <mergeCell ref="C57:H57"/>
    <mergeCell ref="B92:B96"/>
    <mergeCell ref="B87:B91"/>
    <mergeCell ref="B82:B86"/>
    <mergeCell ref="B75:B81"/>
    <mergeCell ref="B67:B74"/>
    <mergeCell ref="F67:F73"/>
    <mergeCell ref="F75:F80"/>
    <mergeCell ref="C96:H96"/>
    <mergeCell ref="C91:H91"/>
    <mergeCell ref="B63:B66"/>
    <mergeCell ref="B58:B62"/>
    <mergeCell ref="E75:E76"/>
    <mergeCell ref="E87:E89"/>
    <mergeCell ref="B154:B159"/>
    <mergeCell ref="B148:B153"/>
    <mergeCell ref="B142:B147"/>
    <mergeCell ref="B130:B135"/>
    <mergeCell ref="B126:B129"/>
    <mergeCell ref="B97:B101"/>
    <mergeCell ref="C139:D141"/>
    <mergeCell ref="F142:F143"/>
    <mergeCell ref="C147:H147"/>
    <mergeCell ref="E122:E123"/>
    <mergeCell ref="F122:F124"/>
    <mergeCell ref="C125:H125"/>
    <mergeCell ref="E136:E137"/>
    <mergeCell ref="H136:H138"/>
    <mergeCell ref="G136:G138"/>
    <mergeCell ref="C126:D128"/>
    <mergeCell ref="G142:G146"/>
    <mergeCell ref="C101:H101"/>
    <mergeCell ref="C105:H105"/>
    <mergeCell ref="H97:H100"/>
    <mergeCell ref="G110:G112"/>
    <mergeCell ref="E106:E107"/>
    <mergeCell ref="F106:F108"/>
    <mergeCell ref="C97:D100"/>
    <mergeCell ref="B160:B162"/>
    <mergeCell ref="B139:B141"/>
    <mergeCell ref="B118:B121"/>
    <mergeCell ref="B114:B117"/>
    <mergeCell ref="B136:B138"/>
    <mergeCell ref="B122:B125"/>
    <mergeCell ref="F139:F141"/>
    <mergeCell ref="G139:G141"/>
    <mergeCell ref="C153:H153"/>
    <mergeCell ref="C159:H159"/>
    <mergeCell ref="C154:D158"/>
    <mergeCell ref="E154:E155"/>
    <mergeCell ref="F154:F155"/>
    <mergeCell ref="G154:G158"/>
    <mergeCell ref="H142:H146"/>
    <mergeCell ref="C148:D152"/>
    <mergeCell ref="E148:E149"/>
    <mergeCell ref="F148:F149"/>
    <mergeCell ref="G148:G152"/>
    <mergeCell ref="H148:H152"/>
    <mergeCell ref="C142:D146"/>
    <mergeCell ref="E142:E143"/>
    <mergeCell ref="H139:H141"/>
    <mergeCell ref="E139:E140"/>
    <mergeCell ref="H102:H104"/>
    <mergeCell ref="F92:F95"/>
    <mergeCell ref="E92:E94"/>
    <mergeCell ref="E102:E103"/>
    <mergeCell ref="F102:F104"/>
    <mergeCell ref="H154:H158"/>
    <mergeCell ref="G126:G128"/>
    <mergeCell ref="C135:H135"/>
    <mergeCell ref="C129:H129"/>
    <mergeCell ref="G92:G95"/>
    <mergeCell ref="G122:G124"/>
    <mergeCell ref="C110:D112"/>
    <mergeCell ref="C118:D120"/>
    <mergeCell ref="E118:E119"/>
    <mergeCell ref="H92:H95"/>
    <mergeCell ref="F114:F116"/>
    <mergeCell ref="G114:G116"/>
    <mergeCell ref="C102:D104"/>
    <mergeCell ref="G102:G104"/>
    <mergeCell ref="F97:F100"/>
    <mergeCell ref="G97:G100"/>
    <mergeCell ref="H106:H108"/>
    <mergeCell ref="H110:H112"/>
    <mergeCell ref="C114:D116"/>
    <mergeCell ref="C160:D162"/>
    <mergeCell ref="E160:E161"/>
    <mergeCell ref="F160:F162"/>
    <mergeCell ref="G160:G162"/>
    <mergeCell ref="H160:H162"/>
    <mergeCell ref="C121:H121"/>
    <mergeCell ref="C122:D124"/>
    <mergeCell ref="C106:D108"/>
    <mergeCell ref="G106:G108"/>
    <mergeCell ref="F118:F120"/>
    <mergeCell ref="G118:G120"/>
    <mergeCell ref="H118:H120"/>
    <mergeCell ref="C117:H117"/>
    <mergeCell ref="E126:E127"/>
    <mergeCell ref="C136:D138"/>
    <mergeCell ref="H122:H124"/>
    <mergeCell ref="H126:H128"/>
    <mergeCell ref="E130:E131"/>
    <mergeCell ref="C130:D134"/>
    <mergeCell ref="H130:H134"/>
    <mergeCell ref="G130:G134"/>
    <mergeCell ref="F130:F131"/>
    <mergeCell ref="F136:F138"/>
    <mergeCell ref="F126:F128"/>
    <mergeCell ref="B171:B173"/>
    <mergeCell ref="C163:D165"/>
    <mergeCell ref="E163:E164"/>
    <mergeCell ref="C171:D173"/>
    <mergeCell ref="E171:E172"/>
    <mergeCell ref="C167:D169"/>
    <mergeCell ref="E167:E168"/>
    <mergeCell ref="C166:H166"/>
    <mergeCell ref="C170:H170"/>
    <mergeCell ref="B167:B170"/>
    <mergeCell ref="B163:B166"/>
    <mergeCell ref="F167:F169"/>
    <mergeCell ref="G167:G169"/>
    <mergeCell ref="H167:H169"/>
    <mergeCell ref="F171:F173"/>
    <mergeCell ref="G171:G173"/>
    <mergeCell ref="H171:H173"/>
    <mergeCell ref="F163:F165"/>
    <mergeCell ref="G163:G165"/>
    <mergeCell ref="H163:H165"/>
    <mergeCell ref="E114:E115"/>
    <mergeCell ref="H114:H116"/>
    <mergeCell ref="A38:A39"/>
    <mergeCell ref="G82:G85"/>
    <mergeCell ref="H82:H85"/>
    <mergeCell ref="G75:G80"/>
    <mergeCell ref="H75:H80"/>
    <mergeCell ref="F82:F85"/>
    <mergeCell ref="C87:D90"/>
    <mergeCell ref="G87:G90"/>
    <mergeCell ref="H87:H90"/>
    <mergeCell ref="C74:H74"/>
    <mergeCell ref="C62:H62"/>
    <mergeCell ref="C86:H86"/>
    <mergeCell ref="C66:H66"/>
    <mergeCell ref="H58:H61"/>
    <mergeCell ref="C67:D73"/>
    <mergeCell ref="C75:D80"/>
    <mergeCell ref="H67:H73"/>
    <mergeCell ref="B55:B56"/>
    <mergeCell ref="A41:A42"/>
    <mergeCell ref="A44:A45"/>
    <mergeCell ref="C52:D53"/>
    <mergeCell ref="A47:A48"/>
    <mergeCell ref="C54:H54"/>
    <mergeCell ref="B38:B40"/>
    <mergeCell ref="B35:B37"/>
    <mergeCell ref="C38:D39"/>
    <mergeCell ref="C44:D45"/>
    <mergeCell ref="B50:B51"/>
    <mergeCell ref="C50:D51"/>
    <mergeCell ref="B52:B53"/>
    <mergeCell ref="C49:H49"/>
    <mergeCell ref="B41:B43"/>
    <mergeCell ref="B47:B49"/>
    <mergeCell ref="C47:D48"/>
    <mergeCell ref="H44:H45"/>
    <mergeCell ref="C43:H43"/>
    <mergeCell ref="G50:G51"/>
    <mergeCell ref="H50:H51"/>
    <mergeCell ref="F52:F53"/>
    <mergeCell ref="G52:G53"/>
    <mergeCell ref="H52:H53"/>
    <mergeCell ref="B44:B46"/>
    <mergeCell ref="C46:H46"/>
    <mergeCell ref="D12:H12"/>
    <mergeCell ref="D14:H14"/>
    <mergeCell ref="D18:H18"/>
    <mergeCell ref="D19:H19"/>
    <mergeCell ref="F28:H28"/>
    <mergeCell ref="H32:H33"/>
    <mergeCell ref="D20:H20"/>
    <mergeCell ref="C29:D29"/>
    <mergeCell ref="B32:B34"/>
    <mergeCell ref="E30:E31"/>
    <mergeCell ref="C34:H34"/>
    <mergeCell ref="B23:H23"/>
    <mergeCell ref="F174:G174"/>
    <mergeCell ref="C32:D33"/>
    <mergeCell ref="F32:F33"/>
    <mergeCell ref="G32:G33"/>
    <mergeCell ref="F35:F36"/>
    <mergeCell ref="F44:F45"/>
    <mergeCell ref="G44:G45"/>
    <mergeCell ref="G38:G39"/>
    <mergeCell ref="F50:F51"/>
    <mergeCell ref="C35:D36"/>
    <mergeCell ref="C37:H37"/>
    <mergeCell ref="C41:D42"/>
    <mergeCell ref="F41:F42"/>
    <mergeCell ref="G41:G42"/>
    <mergeCell ref="H41:H42"/>
    <mergeCell ref="G35:G36"/>
    <mergeCell ref="H35:H36"/>
    <mergeCell ref="H38:H39"/>
    <mergeCell ref="F38:F39"/>
    <mergeCell ref="F47:F48"/>
    <mergeCell ref="G47:G48"/>
    <mergeCell ref="H47:H48"/>
    <mergeCell ref="C40:H40"/>
    <mergeCell ref="C92:D95"/>
    <mergeCell ref="A9:I9"/>
    <mergeCell ref="B102:B105"/>
    <mergeCell ref="C109:H109"/>
    <mergeCell ref="C113:H113"/>
    <mergeCell ref="B110:B113"/>
    <mergeCell ref="B106:B109"/>
    <mergeCell ref="F55:F56"/>
    <mergeCell ref="G55:G56"/>
    <mergeCell ref="H55:H56"/>
    <mergeCell ref="C55:D56"/>
    <mergeCell ref="E97:E99"/>
    <mergeCell ref="C81:H81"/>
    <mergeCell ref="G63:G65"/>
    <mergeCell ref="H63:H65"/>
    <mergeCell ref="G58:G61"/>
    <mergeCell ref="C63:D65"/>
    <mergeCell ref="C58:D61"/>
    <mergeCell ref="E58:E60"/>
    <mergeCell ref="F58:F61"/>
    <mergeCell ref="F87:F90"/>
    <mergeCell ref="G67:G73"/>
    <mergeCell ref="C82:D85"/>
    <mergeCell ref="E82:E84"/>
    <mergeCell ref="E67:E69"/>
  </mergeCells>
  <dataValidations count="23">
    <dataValidation type="list" allowBlank="1" showInputMessage="1" showErrorMessage="1" error="premere esc e selezionare la voce desiderata dall'elenco" sqref="E33">
      <formula1>$L$32:$L$33</formula1>
    </dataValidation>
    <dataValidation type="list" allowBlank="1" showInputMessage="1" showErrorMessage="1" sqref="E36">
      <formula1>$L$35:$L$36</formula1>
    </dataValidation>
    <dataValidation type="list" allowBlank="1" showInputMessage="1" showErrorMessage="1" sqref="E39">
      <formula1>$L$38:$L$40</formula1>
    </dataValidation>
    <dataValidation type="list" allowBlank="1" showInputMessage="1" showErrorMessage="1" sqref="E42">
      <formula1>$L$41:$L$42</formula1>
    </dataValidation>
    <dataValidation type="list" allowBlank="1" showInputMessage="1" showErrorMessage="1" sqref="E45">
      <formula1>$L$44:$L$45</formula1>
    </dataValidation>
    <dataValidation type="list" allowBlank="1" showInputMessage="1" showErrorMessage="1" error="premere esc e selezionare la voce desiderata dall'elenco" sqref="E48">
      <formula1>$L$47:$L$48</formula1>
    </dataValidation>
    <dataValidation type="list" allowBlank="1" showInputMessage="1" showErrorMessage="1" error="Premere ESC e selezionare SI o NO dal menù a tendina" sqref="E53">
      <formula1>$L$52:$L$53</formula1>
    </dataValidation>
    <dataValidation type="list" allowBlank="1" showInputMessage="1" showErrorMessage="1" error="premere esc e selezionare la voce desiderata dall'elenco" sqref="E56">
      <formula1>$L$55:$L$56</formula1>
    </dataValidation>
    <dataValidation type="list" allowBlank="1" showInputMessage="1" showErrorMessage="1" sqref="E104">
      <formula1>$L$102:$L$103</formula1>
    </dataValidation>
    <dataValidation type="list" allowBlank="1" showInputMessage="1" showErrorMessage="1" sqref="E108">
      <formula1>$L$106:$L$107</formula1>
    </dataValidation>
    <dataValidation type="list" allowBlank="1" showInputMessage="1" showErrorMessage="1" sqref="E116">
      <formula1>$L$114:$L$115</formula1>
    </dataValidation>
    <dataValidation type="list" allowBlank="1" showInputMessage="1" showErrorMessage="1" sqref="E120">
      <formula1>$L$118:$L$119</formula1>
    </dataValidation>
    <dataValidation type="list" allowBlank="1" showInputMessage="1" showErrorMessage="1" sqref="E124">
      <formula1>$L$122:$L$123</formula1>
    </dataValidation>
    <dataValidation type="list" allowBlank="1" showInputMessage="1" showErrorMessage="1" sqref="E128">
      <formula1>$L$126:$L$127</formula1>
    </dataValidation>
    <dataValidation type="list" allowBlank="1" showInputMessage="1" showErrorMessage="1" sqref="E138">
      <formula1>$L$136:$L$137</formula1>
    </dataValidation>
    <dataValidation type="list" allowBlank="1" showInputMessage="1" showErrorMessage="1" sqref="E141">
      <formula1>$L$139:$L$140</formula1>
    </dataValidation>
    <dataValidation type="list" allowBlank="1" showInputMessage="1" showErrorMessage="1" sqref="E162">
      <formula1>$L$160:$L$161</formula1>
    </dataValidation>
    <dataValidation type="list" allowBlank="1" showInputMessage="1" showErrorMessage="1" sqref="E165">
      <formula1>$L$163:$L$164</formula1>
    </dataValidation>
    <dataValidation type="list" allowBlank="1" showInputMessage="1" showErrorMessage="1" sqref="E169">
      <formula1>$L$167:$L$168</formula1>
    </dataValidation>
    <dataValidation type="list" allowBlank="1" showInputMessage="1" showErrorMessage="1" sqref="E173">
      <formula1>$L$171:$L$172</formula1>
    </dataValidation>
    <dataValidation type="list" allowBlank="1" showInputMessage="1" showErrorMessage="1" sqref="E85 E95 E90 E100">
      <formula1>$L$83:$L$84</formula1>
    </dataValidation>
    <dataValidation type="list" allowBlank="1" showInputMessage="1" showErrorMessage="1" error="premere esc e selezionare la voce desiderata dall'elenco" sqref="E51">
      <formula1>$L$50:$L$51</formula1>
    </dataValidation>
    <dataValidation type="list" allowBlank="1" showInputMessage="1" showErrorMessage="1" sqref="E61">
      <formula1>$L$59:$L$61</formula1>
    </dataValidation>
  </dataValidations>
  <printOptions horizontalCentered="1"/>
  <pageMargins left="0.23622047244094488" right="0.23622047244094488" top="0.74803149606299213" bottom="0.74803149606299213" header="0.31496062992125984" footer="0.31496062992125984"/>
  <pageSetup paperSize="9" scale="63" fitToHeight="0" orientation="portrait" r:id="rId1"/>
  <headerFooter>
    <oddFooter>&amp;C&amp;"Times New Roman,Normale"Servizio caccia e risorse ittiche 
Pagina &amp;P di &amp;N</oddFooter>
  </headerFooter>
  <rowBreaks count="2" manualBreakCount="2">
    <brk id="51" max="8" man="1"/>
    <brk id="96" max="8" man="1"/>
  </rowBreaks>
  <colBreaks count="1" manualBreakCount="1">
    <brk id="2" max="17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X23"/>
  <sheetViews>
    <sheetView topLeftCell="I1" workbookViewId="0">
      <selection activeCell="Y12" sqref="Y12"/>
    </sheetView>
  </sheetViews>
  <sheetFormatPr defaultRowHeight="15"/>
  <cols>
    <col min="3" max="3" width="10.140625" customWidth="1"/>
    <col min="4" max="4" width="14.5703125" customWidth="1"/>
    <col min="7" max="7" width="19.28515625" customWidth="1"/>
    <col min="9" max="9" width="12" bestFit="1" customWidth="1"/>
    <col min="10" max="10" width="15.7109375" bestFit="1" customWidth="1"/>
    <col min="11" max="11" width="16.7109375" bestFit="1" customWidth="1"/>
    <col min="15" max="15" width="13.28515625" customWidth="1"/>
    <col min="17" max="17" width="16.7109375" customWidth="1"/>
    <col min="18" max="18" width="18.140625" customWidth="1"/>
    <col min="23" max="23" width="10.140625" customWidth="1"/>
    <col min="26" max="26" width="12" customWidth="1"/>
    <col min="27" max="27" width="13.42578125" customWidth="1"/>
    <col min="32" max="33" width="10.140625" bestFit="1" customWidth="1"/>
    <col min="36" max="36" width="14.5703125" customWidth="1"/>
  </cols>
  <sheetData>
    <row r="2" spans="1:50" ht="15.75" thickBot="1"/>
    <row r="3" spans="1:50" ht="149.25" thickBot="1">
      <c r="A3" s="253" t="s">
        <v>375</v>
      </c>
      <c r="B3" s="253" t="s">
        <v>376</v>
      </c>
      <c r="C3" s="239" t="s">
        <v>377</v>
      </c>
      <c r="D3" s="239" t="s">
        <v>378</v>
      </c>
      <c r="E3" s="239" t="s">
        <v>347</v>
      </c>
      <c r="F3" s="240" t="s">
        <v>348</v>
      </c>
      <c r="G3" s="241" t="s">
        <v>349</v>
      </c>
      <c r="H3" s="242" t="s">
        <v>350</v>
      </c>
      <c r="I3" s="255" t="s">
        <v>351</v>
      </c>
      <c r="J3" s="255" t="s">
        <v>352</v>
      </c>
      <c r="K3" s="243" t="s">
        <v>353</v>
      </c>
      <c r="L3" s="244" t="s">
        <v>354</v>
      </c>
      <c r="M3" s="245" t="s">
        <v>355</v>
      </c>
      <c r="N3" s="246" t="s">
        <v>356</v>
      </c>
      <c r="O3" s="246" t="s">
        <v>357</v>
      </c>
      <c r="P3" s="246" t="s">
        <v>358</v>
      </c>
      <c r="Q3" s="246" t="s">
        <v>359</v>
      </c>
      <c r="R3" s="248" t="s">
        <v>360</v>
      </c>
      <c r="S3" s="248" t="s">
        <v>361</v>
      </c>
      <c r="T3" s="248" t="s">
        <v>362</v>
      </c>
      <c r="U3" s="248" t="s">
        <v>363</v>
      </c>
      <c r="V3" s="249" t="s">
        <v>364</v>
      </c>
      <c r="W3" s="249" t="s">
        <v>365</v>
      </c>
      <c r="X3" s="249" t="s">
        <v>366</v>
      </c>
      <c r="Y3" s="249" t="s">
        <v>367</v>
      </c>
      <c r="Z3" s="249" t="s">
        <v>368</v>
      </c>
      <c r="AA3" s="249" t="s">
        <v>369</v>
      </c>
      <c r="AB3" s="247" t="s">
        <v>379</v>
      </c>
      <c r="AC3" s="250" t="s">
        <v>370</v>
      </c>
      <c r="AD3" s="250" t="s">
        <v>371</v>
      </c>
      <c r="AE3" s="251" t="s">
        <v>372</v>
      </c>
      <c r="AF3" s="252" t="s">
        <v>373</v>
      </c>
      <c r="AG3" s="252" t="s">
        <v>374</v>
      </c>
    </row>
    <row r="4" spans="1:50" s="259" customFormat="1" ht="240">
      <c r="A4" s="257">
        <v>2</v>
      </c>
      <c r="B4" s="257" t="s">
        <v>380</v>
      </c>
      <c r="C4" s="258" t="s">
        <v>381</v>
      </c>
      <c r="D4" s="258" t="s">
        <v>382</v>
      </c>
      <c r="E4" s="258"/>
      <c r="G4" s="260">
        <f>'Modulo 01_Domanda contributo'!B20</f>
        <v>0</v>
      </c>
      <c r="I4" s="260">
        <f>'Modulo 01_Domanda contributo'!D22</f>
        <v>0</v>
      </c>
      <c r="J4" s="260">
        <f>'Modulo 01_Domanda contributo'!B22</f>
        <v>0</v>
      </c>
      <c r="K4" s="259" t="str">
        <f>CONCATENATE("Via ",'Modulo 01_Domanda contributo'!B25,",  n. ",'Modulo 01_Domanda contributo'!C25)</f>
        <v xml:space="preserve">Via ,  n. </v>
      </c>
      <c r="L4" s="260">
        <f>'Modulo 01_Domanda contributo'!E25</f>
        <v>0</v>
      </c>
      <c r="M4" s="260">
        <f>'Modulo 01_Domanda contributo'!F25</f>
        <v>0</v>
      </c>
      <c r="N4" s="260">
        <f>'Modulo 01_Domanda contributo'!B27</f>
        <v>0</v>
      </c>
      <c r="O4" s="260">
        <f>'Modulo 01_Domanda contributo'!E27</f>
        <v>0</v>
      </c>
      <c r="P4" s="260">
        <f>'Modulo 01_Domanda contributo'!C27</f>
        <v>0</v>
      </c>
      <c r="Q4" s="259" t="e">
        <f>CONCATENATE('Modulo 01_Domanda contributo'!B29,"  tel. ",'Modulo 01_Domanda contributo'!D29," - ",'Modulo 01_Domanda contributo'!E29," / ",'Modulo 01_Domanda contributo'!#REF!," tel. ",'Modulo 01_Domanda contributo'!#REF!," - ",'Modulo 01_Domanda contributo'!#REF!)</f>
        <v>#REF!</v>
      </c>
      <c r="R4" s="261">
        <f>'Modulo 01_Domanda contributo'!C48</f>
        <v>0</v>
      </c>
      <c r="S4" s="260">
        <f>'Modulo 01_Domanda contributo'!C37</f>
        <v>0</v>
      </c>
      <c r="T4" s="260">
        <f>'Modulo 01_Domanda contributo'!C38</f>
        <v>0</v>
      </c>
      <c r="U4" s="260">
        <f>'Modulo 01_Domanda contributo'!C40</f>
        <v>0</v>
      </c>
      <c r="V4" s="259" t="str">
        <f>CONCATENATE("1) ",'Modulo 01_Domanda contributo'!B43,"; 2) ",'Modulo 01_Domanda contributo'!B44,"; 3) ",'Modulo 01_Domanda contributo'!B45,"; 4) ",'Modulo 01_Domanda contributo'!B46)</f>
        <v xml:space="preserve">1) ; 2) ; 3) ; 4) </v>
      </c>
      <c r="W4" s="259" t="str">
        <f>CONCATENATE("1) ",'Modulo 01_Domanda contributo'!D43,"; 2)",'Modulo 01_Domanda contributo'!D44,"; 3) ",'Modulo 01_Domanda contributo'!D45,"; 4) ",'Modulo 01_Domanda contributo'!D46)</f>
        <v xml:space="preserve">1) ; 2); 3) ; 4) </v>
      </c>
      <c r="X4" s="259" t="str">
        <f>CONCATENATE("1) ",'Modulo 01_Domanda contributo'!E43,"; 2) ",'Modulo 01_Domanda contributo'!E44,"; 3) ",'Modulo 01_Domanda contributo'!E45,"; 4) ",'Modulo 01_Domanda contributo'!E46)</f>
        <v xml:space="preserve">1) ; 2) ; 3) ; 4) </v>
      </c>
      <c r="Z4" s="262">
        <f>'Modulo 01_Domanda contributo'!B59</f>
        <v>0</v>
      </c>
      <c r="AA4" s="262">
        <f>'Modulo 01_Domanda contributo'!D59</f>
        <v>0</v>
      </c>
      <c r="AF4" s="263" t="str">
        <f>'Modulo 01_Domanda contributo'!C49</f>
        <v/>
      </c>
      <c r="AG4" s="263" t="str">
        <f>'Modulo 01_Domanda contributo'!E51</f>
        <v>L'IMPORTO SI AUTOCOMPILA previa compilazione caselle SPESA INTERVENTO e INTENSITA' del contributo richiesto</v>
      </c>
    </row>
    <row r="5" spans="1:50">
      <c r="I5" s="254"/>
    </row>
    <row r="8" spans="1:50">
      <c r="A8" s="271" t="s">
        <v>472</v>
      </c>
    </row>
    <row r="10" spans="1:50">
      <c r="A10" s="264" t="s">
        <v>383</v>
      </c>
      <c r="B10" s="264" t="s">
        <v>384</v>
      </c>
      <c r="C10" s="264" t="s">
        <v>385</v>
      </c>
      <c r="D10" s="264" t="s">
        <v>386</v>
      </c>
      <c r="E10" s="264" t="s">
        <v>387</v>
      </c>
      <c r="F10" s="264" t="s">
        <v>388</v>
      </c>
      <c r="G10" s="264" t="s">
        <v>389</v>
      </c>
      <c r="H10" s="264" t="s">
        <v>390</v>
      </c>
      <c r="I10" s="264" t="s">
        <v>391</v>
      </c>
      <c r="J10" s="264" t="s">
        <v>392</v>
      </c>
      <c r="K10" s="264" t="s">
        <v>393</v>
      </c>
      <c r="L10" s="264" t="s">
        <v>394</v>
      </c>
      <c r="M10" s="264" t="s">
        <v>395</v>
      </c>
      <c r="N10" s="264" t="s">
        <v>396</v>
      </c>
      <c r="O10" s="264" t="s">
        <v>397</v>
      </c>
      <c r="P10" s="264" t="s">
        <v>398</v>
      </c>
      <c r="Q10" s="264" t="s">
        <v>399</v>
      </c>
      <c r="R10" s="264" t="s">
        <v>400</v>
      </c>
      <c r="S10" s="264" t="s">
        <v>401</v>
      </c>
      <c r="T10" s="264" t="s">
        <v>402</v>
      </c>
      <c r="U10" s="264" t="s">
        <v>403</v>
      </c>
      <c r="V10" s="264" t="s">
        <v>404</v>
      </c>
      <c r="W10" s="264" t="s">
        <v>405</v>
      </c>
      <c r="X10" s="264" t="s">
        <v>406</v>
      </c>
      <c r="Y10" s="264" t="s">
        <v>407</v>
      </c>
      <c r="Z10" s="264" t="s">
        <v>408</v>
      </c>
      <c r="AA10" s="264" t="s">
        <v>409</v>
      </c>
      <c r="AB10" s="264" t="s">
        <v>410</v>
      </c>
      <c r="AC10" s="264" t="s">
        <v>411</v>
      </c>
      <c r="AD10" s="264" t="s">
        <v>412</v>
      </c>
      <c r="AE10" s="264" t="s">
        <v>413</v>
      </c>
      <c r="AF10" s="264" t="s">
        <v>414</v>
      </c>
      <c r="AG10" s="264" t="s">
        <v>415</v>
      </c>
      <c r="AH10" s="264" t="s">
        <v>416</v>
      </c>
      <c r="AI10" s="264" t="s">
        <v>417</v>
      </c>
      <c r="AJ10" s="264" t="s">
        <v>418</v>
      </c>
    </row>
    <row r="11" spans="1:50" ht="150.75" thickBot="1">
      <c r="A11" s="265" t="s">
        <v>419</v>
      </c>
      <c r="B11" s="265" t="s">
        <v>420</v>
      </c>
      <c r="C11" s="265" t="s">
        <v>421</v>
      </c>
      <c r="D11" s="265" t="s">
        <v>422</v>
      </c>
      <c r="E11" s="265" t="s">
        <v>423</v>
      </c>
      <c r="F11" s="265" t="s">
        <v>424</v>
      </c>
      <c r="G11" s="265" t="s">
        <v>425</v>
      </c>
      <c r="H11" s="265" t="s">
        <v>426</v>
      </c>
      <c r="I11" s="265" t="s">
        <v>427</v>
      </c>
      <c r="J11" s="265" t="s">
        <v>428</v>
      </c>
      <c r="K11" s="265" t="s">
        <v>429</v>
      </c>
      <c r="L11" s="265" t="s">
        <v>430</v>
      </c>
      <c r="M11" s="266" t="s">
        <v>431</v>
      </c>
      <c r="N11" s="265" t="s">
        <v>432</v>
      </c>
      <c r="O11" s="267" t="s">
        <v>433</v>
      </c>
      <c r="P11" s="265" t="s">
        <v>434</v>
      </c>
      <c r="Q11" s="268" t="s">
        <v>435</v>
      </c>
      <c r="R11" s="268" t="s">
        <v>436</v>
      </c>
      <c r="S11" s="268" t="s">
        <v>437</v>
      </c>
      <c r="T11" s="269" t="s">
        <v>438</v>
      </c>
      <c r="U11" s="268" t="s">
        <v>439</v>
      </c>
      <c r="V11" s="268" t="s">
        <v>440</v>
      </c>
      <c r="W11" s="268" t="s">
        <v>441</v>
      </c>
      <c r="X11" s="269" t="s">
        <v>442</v>
      </c>
      <c r="Y11" s="265" t="s">
        <v>443</v>
      </c>
      <c r="Z11" s="265" t="s">
        <v>444</v>
      </c>
      <c r="AA11" s="267" t="s">
        <v>445</v>
      </c>
      <c r="AB11" s="267" t="s">
        <v>446</v>
      </c>
      <c r="AC11" s="267" t="s">
        <v>447</v>
      </c>
      <c r="AD11" s="267" t="s">
        <v>448</v>
      </c>
      <c r="AE11" s="267" t="s">
        <v>449</v>
      </c>
      <c r="AF11" s="267" t="s">
        <v>450</v>
      </c>
      <c r="AG11" s="267" t="s">
        <v>451</v>
      </c>
      <c r="AH11" s="267" t="s">
        <v>452</v>
      </c>
      <c r="AI11" s="265" t="s">
        <v>453</v>
      </c>
      <c r="AJ11" s="267" t="s">
        <v>454</v>
      </c>
      <c r="AL11" s="272" t="s">
        <v>677</v>
      </c>
      <c r="AM11" s="272" t="s">
        <v>678</v>
      </c>
      <c r="AN11" s="272" t="s">
        <v>475</v>
      </c>
      <c r="AP11" s="229" t="s">
        <v>477</v>
      </c>
      <c r="AQ11" s="229" t="s">
        <v>316</v>
      </c>
      <c r="AR11" s="229" t="s">
        <v>318</v>
      </c>
      <c r="AS11" s="229" t="s">
        <v>320</v>
      </c>
      <c r="AT11" s="229" t="s">
        <v>322</v>
      </c>
      <c r="AU11" s="229" t="s">
        <v>324</v>
      </c>
      <c r="AV11" s="229" t="s">
        <v>326</v>
      </c>
      <c r="AW11" s="229" t="s">
        <v>328</v>
      </c>
      <c r="AX11" s="229" t="s">
        <v>330</v>
      </c>
    </row>
    <row r="12" spans="1:50">
      <c r="C12" s="254">
        <f>R4</f>
        <v>0</v>
      </c>
      <c r="E12">
        <v>2</v>
      </c>
      <c r="F12">
        <v>2.1</v>
      </c>
      <c r="G12" s="270" t="s">
        <v>455</v>
      </c>
      <c r="H12" s="254">
        <f>G4</f>
        <v>0</v>
      </c>
      <c r="I12" s="254">
        <f>J4</f>
        <v>0</v>
      </c>
      <c r="J12">
        <v>5</v>
      </c>
      <c r="L12" s="254">
        <f>'Modulo 01_Domanda contributo'!F74</f>
        <v>0</v>
      </c>
      <c r="M12">
        <v>0</v>
      </c>
      <c r="N12">
        <v>0</v>
      </c>
      <c r="O12" t="str">
        <f>IF('Modulo 01_Domanda contributo'!F76='Modulo 01_Domanda contributo'!C160,1,IF('Modulo 01_Domanda contributo'!F76='Modulo 01_Domanda contributo'!C161,2,IF('Modulo 01_Domanda contributo'!F76='Modulo 01_Domanda contributo'!C162,3,"-")))</f>
        <v>-</v>
      </c>
      <c r="AC12">
        <v>2</v>
      </c>
      <c r="AD12">
        <v>2</v>
      </c>
      <c r="AE12">
        <f>IF('Modulo 01_Domanda contributo'!F78='Modulo 01_Domanda contributo'!D153,1,2)</f>
        <v>2</v>
      </c>
      <c r="AF12" t="e">
        <f>IF('Modulo 01_Domanda contributo'!#REF!='Modulo 01_Domanda contributo'!D153,1,2)</f>
        <v>#REF!</v>
      </c>
      <c r="AG12" t="e">
        <f>IF('Modulo 01_Domanda contributo'!#REF!='Modulo 01_Domanda contributo'!D153,1,2)</f>
        <v>#REF!</v>
      </c>
      <c r="AH12">
        <f>IF('Modulo 01_Domanda contributo'!F90='Modulo 01_Domanda contributo'!D153,1,2)</f>
        <v>2</v>
      </c>
      <c r="AI12">
        <v>1</v>
      </c>
      <c r="AJ12" t="e">
        <f>IF('Modulo 01_Domanda contributo'!#REF!='Modulo 01_Domanda contributo'!D153,1,2)</f>
        <v>#REF!</v>
      </c>
      <c r="AL12" s="254">
        <f>'Modulo 03_Scheda progettuale'!B26</f>
        <v>0</v>
      </c>
      <c r="AM12" s="254">
        <f>'Modulo 03_Scheda progettuale'!B28</f>
        <v>0</v>
      </c>
      <c r="AN12" s="254">
        <f>'Modulo 03_Scheda progettuale'!B30</f>
        <v>0</v>
      </c>
      <c r="AP12">
        <f>'Modulo 05_Quadro_economico'!D99</f>
        <v>0</v>
      </c>
      <c r="AQ12">
        <f>'Modulo 05_Quadro_economico'!D100</f>
        <v>0</v>
      </c>
      <c r="AR12">
        <f>'Modulo 05_Quadro_economico'!D101</f>
        <v>0</v>
      </c>
      <c r="AS12">
        <f>'Modulo 05_Quadro_economico'!D102</f>
        <v>0</v>
      </c>
      <c r="AT12">
        <f>'Modulo 05_Quadro_economico'!D103</f>
        <v>0</v>
      </c>
      <c r="AU12">
        <f>'Modulo 05_Quadro_economico'!D104</f>
        <v>0</v>
      </c>
      <c r="AV12">
        <f>'Modulo 05_Quadro_economico'!D105</f>
        <v>0</v>
      </c>
      <c r="AW12">
        <f>'Modulo 05_Quadro_economico'!D106</f>
        <v>0</v>
      </c>
      <c r="AX12">
        <f>'Modulo 05_Quadro_economico'!D107</f>
        <v>0</v>
      </c>
    </row>
    <row r="17" spans="1:6">
      <c r="A17" s="271" t="s">
        <v>473</v>
      </c>
    </row>
    <row r="19" spans="1:6">
      <c r="A19" s="264" t="s">
        <v>462</v>
      </c>
      <c r="B19" s="264" t="s">
        <v>463</v>
      </c>
      <c r="C19" s="264" t="s">
        <v>464</v>
      </c>
      <c r="D19" s="264" t="s">
        <v>465</v>
      </c>
      <c r="E19" s="264" t="s">
        <v>466</v>
      </c>
      <c r="F19" s="264" t="s">
        <v>467</v>
      </c>
    </row>
    <row r="20" spans="1:6" ht="255">
      <c r="A20" s="265" t="s">
        <v>419</v>
      </c>
      <c r="B20" s="265" t="s">
        <v>420</v>
      </c>
      <c r="C20" s="265" t="s">
        <v>468</v>
      </c>
      <c r="D20" s="268" t="s">
        <v>469</v>
      </c>
      <c r="E20" s="268" t="s">
        <v>470</v>
      </c>
      <c r="F20" s="268" t="s">
        <v>471</v>
      </c>
    </row>
    <row r="21" spans="1:6">
      <c r="C21" t="str">
        <f>'Modulo 01_Domanda contributo'!C103</f>
        <v>Posti di lavoro mantenuti</v>
      </c>
      <c r="E21" s="256">
        <f>'Modulo 01_Domanda contributo'!F103</f>
        <v>0</v>
      </c>
    </row>
    <row r="22" spans="1:6">
      <c r="C22" t="str">
        <f>'Modulo 01_Domanda contributo'!C104</f>
        <v>Persone beneficiarie</v>
      </c>
      <c r="E22" s="256">
        <f>'Modulo 01_Domanda contributo'!F104</f>
        <v>0</v>
      </c>
    </row>
    <row r="23" spans="1:6">
      <c r="C23" t="str">
        <f>'Modulo 01_Domanda contributo'!C105</f>
        <v>Azioni volte a migliorare la
capacità di governance</v>
      </c>
      <c r="E23" s="256">
        <f>'Modulo 01_Domanda contributo'!F105</f>
        <v>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3F75ADDB1D4F429F2A4142DB4C0D1C" ma:contentTypeVersion="" ma:contentTypeDescription="Creare un nuovo documento." ma:contentTypeScope="" ma:versionID="afb183700ef929c764650ebfade8fa03">
  <xsd:schema xmlns:xsd="http://www.w3.org/2001/XMLSchema" xmlns:xs="http://www.w3.org/2001/XMLSchema" xmlns:p="http://schemas.microsoft.com/office/2006/metadata/properties" xmlns:ns1="http://schemas.microsoft.com/sharepoint/v3" targetNamespace="http://schemas.microsoft.com/office/2006/metadata/properties" ma:root="true" ma:fieldsID="6d1096d788cdb336a5a92c14e1fc7a82"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Data inizio pianificazione" ma:description="" ma:hidden="true" ma:internalName="PublishingStartDate">
      <xsd:simpleType>
        <xsd:restriction base="dms:Unknown"/>
      </xsd:simpleType>
    </xsd:element>
    <xsd:element name="PublishingExpirationDate" ma:index="9" nillable="true" ma:displayName="Data fine pianificazion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4EED81-DDCC-4A15-A6D5-1D84327AC7C0}">
  <ds:schemaRefs>
    <ds:schemaRef ds:uri="http://purl.org/dc/terms/"/>
    <ds:schemaRef ds:uri="http://purl.org/dc/dcmitype/"/>
    <ds:schemaRef ds:uri="http://schemas.microsoft.com/sharepoint/v3"/>
    <ds:schemaRef ds:uri="http://schemas.microsoft.com/office/2006/documentManagement/types"/>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AB7517CD-CD09-404F-A0D9-4C808A10E5C6}">
  <ds:schemaRefs>
    <ds:schemaRef ds:uri="http://schemas.microsoft.com/sharepoint/v3/contenttype/forms"/>
  </ds:schemaRefs>
</ds:datastoreItem>
</file>

<file path=customXml/itemProps3.xml><?xml version="1.0" encoding="utf-8"?>
<ds:datastoreItem xmlns:ds="http://schemas.openxmlformats.org/officeDocument/2006/customXml" ds:itemID="{CB5237F3-1ADD-45E6-9155-EABC3AB35B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15</vt:i4>
      </vt:variant>
    </vt:vector>
  </HeadingPairs>
  <TitlesOfParts>
    <vt:vector size="24" baseType="lpstr">
      <vt:lpstr>Istruzioni</vt:lpstr>
      <vt:lpstr>Modulo 01_Domanda contributo</vt:lpstr>
      <vt:lpstr>Modulo 02_Dichiarazioni</vt:lpstr>
      <vt:lpstr>Modulo 03_Scheda progettuale</vt:lpstr>
      <vt:lpstr>Modulo 04_Elenco_preventivi</vt:lpstr>
      <vt:lpstr>Modulo 05_Quadro_economico</vt:lpstr>
      <vt:lpstr>Spese_generali</vt:lpstr>
      <vt:lpstr>Modulo 06_Criteri_selezione</vt:lpstr>
      <vt:lpstr>DATI</vt:lpstr>
      <vt:lpstr>'Modulo 04_Elenco_preventivi'!_Toc448232229</vt:lpstr>
      <vt:lpstr>Istruzioni!Area_stampa</vt:lpstr>
      <vt:lpstr>'Modulo 01_Domanda contributo'!Area_stampa</vt:lpstr>
      <vt:lpstr>'Modulo 02_Dichiarazioni'!Area_stampa</vt:lpstr>
      <vt:lpstr>'Modulo 03_Scheda progettuale'!Area_stampa</vt:lpstr>
      <vt:lpstr>'Modulo 04_Elenco_preventivi'!Area_stampa</vt:lpstr>
      <vt:lpstr>'Modulo 05_Quadro_economico'!Area_stampa</vt:lpstr>
      <vt:lpstr>'Modulo 06_Criteri_selezione'!Area_stampa</vt:lpstr>
      <vt:lpstr>ele_O</vt:lpstr>
      <vt:lpstr>prev_1</vt:lpstr>
      <vt:lpstr>prev_2</vt:lpstr>
      <vt:lpstr>Tip_inv1</vt:lpstr>
      <vt:lpstr>Tip_inv2</vt:lpstr>
      <vt:lpstr>'Modulo 04_Elenco_preventivi'!Titoli_stampa</vt:lpstr>
      <vt:lpstr>'Modulo 06_Criteri_selezione'!Titoli_stampa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Fullin Giulio</dc:creator>
  <cp:lastModifiedBy>Fogale Lorenzo</cp:lastModifiedBy>
  <cp:lastPrinted>2026-06-10T07:01:15Z</cp:lastPrinted>
  <dcterms:created xsi:type="dcterms:W3CDTF">2017-01-23T07:56:19Z</dcterms:created>
  <dcterms:modified xsi:type="dcterms:W3CDTF">2026-06-10T07:01:49Z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0x010100723F75ADDB1D4F429F2A4142DB4C0D1C</vt:lpwstr>
  </property>
</Properties>
</file>